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571"/>
  <workbookPr/>
  <mc:AlternateContent xmlns:mc="http://schemas.openxmlformats.org/markup-compatibility/2006">
    <mc:Choice Requires="x15">
      <x15ac:absPath xmlns:x15ac="http://schemas.microsoft.com/office/spreadsheetml/2010/11/ac" url="R:\D-16-021_Rekonstrukce Potocni\1605 - DSP PDPS\H - Rozpocet\"/>
    </mc:Choice>
  </mc:AlternateContent>
  <bookViews>
    <workbookView xWindow="0" yWindow="0" windowWidth="19170" windowHeight="10785" activeTab="2"/>
  </bookViews>
  <sheets>
    <sheet name="Rekapitulace stavby" sheetId="1" r:id="rId1"/>
    <sheet name="SO 000 - Ostatní a vedlej..." sheetId="2" r:id="rId2"/>
    <sheet name="SO 101 - Přestavba komuni..." sheetId="3" r:id="rId3"/>
    <sheet name="SO 131 - Horská vpust" sheetId="4" r:id="rId4"/>
    <sheet name="Pokyny pro vyplnění" sheetId="5" r:id="rId5"/>
  </sheets>
  <definedNames>
    <definedName name="_xlnm._FilterDatabase" localSheetId="1" hidden="1">'SO 000 - Ostatní a vedlej...'!$C$79:$K$92</definedName>
    <definedName name="_xlnm._FilterDatabase" localSheetId="2" hidden="1">'SO 101 - Přestavba komuni...'!$C$82:$K$241</definedName>
    <definedName name="_xlnm._FilterDatabase" localSheetId="3" hidden="1">'SO 131 - Horská vpust'!$C$82:$K$153</definedName>
    <definedName name="_xlnm.Print_Titles" localSheetId="0">'Rekapitulace stavby'!$49:$49</definedName>
    <definedName name="_xlnm.Print_Titles" localSheetId="1">'SO 000 - Ostatní a vedlej...'!$79:$79</definedName>
    <definedName name="_xlnm.Print_Titles" localSheetId="2">'SO 101 - Přestavba komuni...'!$82:$82</definedName>
    <definedName name="_xlnm.Print_Titles" localSheetId="3">'SO 131 - Horská vpust'!$82:$82</definedName>
    <definedName name="_xlnm.Print_Area" localSheetId="4">'Pokyny pro vyplnění'!$B$2:$K$69,'Pokyny pro vyplnění'!$B$72:$K$116,'Pokyny pro vyplnění'!$B$119:$K$188,'Pokyny pro vyplnění'!$B$196:$K$216</definedName>
    <definedName name="_xlnm.Print_Area" localSheetId="0">'Rekapitulace stavby'!$D$4:$AO$33,'Rekapitulace stavby'!$C$39:$AQ$55</definedName>
    <definedName name="_xlnm.Print_Area" localSheetId="1">'SO 000 - Ostatní a vedlej...'!$C$4:$J$36,'SO 000 - Ostatní a vedlej...'!$C$42:$J$61,'SO 000 - Ostatní a vedlej...'!$C$67:$K$92</definedName>
    <definedName name="_xlnm.Print_Area" localSheetId="2">'SO 101 - Přestavba komuni...'!$C$4:$J$36,'SO 101 - Přestavba komuni...'!$C$42:$J$64,'SO 101 - Přestavba komuni...'!$C$70:$K$241</definedName>
    <definedName name="_xlnm.Print_Area" localSheetId="3">'SO 131 - Horská vpust'!$C$4:$J$36,'SO 131 - Horská vpust'!$C$42:$J$64,'SO 131 - Horská vpust'!$C$70:$K$153</definedName>
  </definedNames>
  <calcPr calcId="171027"/>
</workbook>
</file>

<file path=xl/calcChain.xml><?xml version="1.0" encoding="utf-8"?>
<calcChain xmlns="http://schemas.openxmlformats.org/spreadsheetml/2006/main">
  <c r="P139" i="4" l="1"/>
  <c r="R126" i="4"/>
  <c r="T123" i="4"/>
  <c r="BK123" i="4"/>
  <c r="J123" i="4" s="1"/>
  <c r="J60" i="4" s="1"/>
  <c r="P85" i="4"/>
  <c r="AY54" i="1"/>
  <c r="AX54" i="1"/>
  <c r="BI152" i="4"/>
  <c r="BH152" i="4"/>
  <c r="BG152" i="4"/>
  <c r="BF152" i="4"/>
  <c r="T152" i="4"/>
  <c r="R152" i="4"/>
  <c r="P152" i="4"/>
  <c r="BK152" i="4"/>
  <c r="J152" i="4"/>
  <c r="BE152" i="4" s="1"/>
  <c r="BI150" i="4"/>
  <c r="BH150" i="4"/>
  <c r="BG150" i="4"/>
  <c r="BF150" i="4"/>
  <c r="T150" i="4"/>
  <c r="T149" i="4" s="1"/>
  <c r="R150" i="4"/>
  <c r="R149" i="4" s="1"/>
  <c r="P150" i="4"/>
  <c r="P149" i="4" s="1"/>
  <c r="BK150" i="4"/>
  <c r="BK149" i="4" s="1"/>
  <c r="J149" i="4" s="1"/>
  <c r="J63" i="4" s="1"/>
  <c r="J150" i="4"/>
  <c r="BE150" i="4" s="1"/>
  <c r="BI147" i="4"/>
  <c r="BH147" i="4"/>
  <c r="BG147" i="4"/>
  <c r="BF147" i="4"/>
  <c r="BE147" i="4"/>
  <c r="T147" i="4"/>
  <c r="R147" i="4"/>
  <c r="P147" i="4"/>
  <c r="BK147" i="4"/>
  <c r="J147" i="4"/>
  <c r="BI145" i="4"/>
  <c r="BH145" i="4"/>
  <c r="BG145" i="4"/>
  <c r="BF145" i="4"/>
  <c r="BE145" i="4"/>
  <c r="T145" i="4"/>
  <c r="R145" i="4"/>
  <c r="P145" i="4"/>
  <c r="BK145" i="4"/>
  <c r="J145" i="4"/>
  <c r="BI142" i="4"/>
  <c r="BH142" i="4"/>
  <c r="BG142" i="4"/>
  <c r="BF142" i="4"/>
  <c r="BE142" i="4"/>
  <c r="T142" i="4"/>
  <c r="R142" i="4"/>
  <c r="P142" i="4"/>
  <c r="BK142" i="4"/>
  <c r="J142" i="4"/>
  <c r="BI140" i="4"/>
  <c r="BH140" i="4"/>
  <c r="BG140" i="4"/>
  <c r="BF140" i="4"/>
  <c r="BE140" i="4"/>
  <c r="T140" i="4"/>
  <c r="T139" i="4" s="1"/>
  <c r="R140" i="4"/>
  <c r="R139" i="4" s="1"/>
  <c r="P140" i="4"/>
  <c r="BK140" i="4"/>
  <c r="BK139" i="4" s="1"/>
  <c r="J139" i="4" s="1"/>
  <c r="J62" i="4" s="1"/>
  <c r="J140" i="4"/>
  <c r="BI137" i="4"/>
  <c r="BH137" i="4"/>
  <c r="BG137" i="4"/>
  <c r="BF137" i="4"/>
  <c r="T137" i="4"/>
  <c r="R137" i="4"/>
  <c r="P137" i="4"/>
  <c r="BK137" i="4"/>
  <c r="J137" i="4"/>
  <c r="BE137" i="4" s="1"/>
  <c r="BI132" i="4"/>
  <c r="BH132" i="4"/>
  <c r="BG132" i="4"/>
  <c r="BF132" i="4"/>
  <c r="T132" i="4"/>
  <c r="R132" i="4"/>
  <c r="P132" i="4"/>
  <c r="BK132" i="4"/>
  <c r="J132" i="4"/>
  <c r="BE132" i="4" s="1"/>
  <c r="BI131" i="4"/>
  <c r="BH131" i="4"/>
  <c r="BG131" i="4"/>
  <c r="BF131" i="4"/>
  <c r="T131" i="4"/>
  <c r="R131" i="4"/>
  <c r="P131" i="4"/>
  <c r="BK131" i="4"/>
  <c r="J131" i="4"/>
  <c r="BE131" i="4" s="1"/>
  <c r="BI129" i="4"/>
  <c r="BH129" i="4"/>
  <c r="BG129" i="4"/>
  <c r="BF129" i="4"/>
  <c r="T129" i="4"/>
  <c r="R129" i="4"/>
  <c r="P129" i="4"/>
  <c r="BK129" i="4"/>
  <c r="J129" i="4"/>
  <c r="BE129" i="4" s="1"/>
  <c r="BI127" i="4"/>
  <c r="BH127" i="4"/>
  <c r="BG127" i="4"/>
  <c r="BF127" i="4"/>
  <c r="T127" i="4"/>
  <c r="T126" i="4" s="1"/>
  <c r="R127" i="4"/>
  <c r="P127" i="4"/>
  <c r="P126" i="4" s="1"/>
  <c r="BK127" i="4"/>
  <c r="BK126" i="4" s="1"/>
  <c r="J126" i="4" s="1"/>
  <c r="J61" i="4" s="1"/>
  <c r="J127" i="4"/>
  <c r="BE127" i="4" s="1"/>
  <c r="BI124" i="4"/>
  <c r="BH124" i="4"/>
  <c r="BG124" i="4"/>
  <c r="BF124" i="4"/>
  <c r="BE124" i="4"/>
  <c r="T124" i="4"/>
  <c r="R124" i="4"/>
  <c r="R123" i="4" s="1"/>
  <c r="P124" i="4"/>
  <c r="P123" i="4" s="1"/>
  <c r="BK124" i="4"/>
  <c r="J124" i="4"/>
  <c r="BI122" i="4"/>
  <c r="BH122" i="4"/>
  <c r="BG122" i="4"/>
  <c r="BF122" i="4"/>
  <c r="T122" i="4"/>
  <c r="R122" i="4"/>
  <c r="P122" i="4"/>
  <c r="BK122" i="4"/>
  <c r="J122" i="4"/>
  <c r="BE122" i="4" s="1"/>
  <c r="BI120" i="4"/>
  <c r="BH120" i="4"/>
  <c r="BG120" i="4"/>
  <c r="BF120" i="4"/>
  <c r="T120" i="4"/>
  <c r="R120" i="4"/>
  <c r="P120" i="4"/>
  <c r="BK120" i="4"/>
  <c r="J120" i="4"/>
  <c r="BE120" i="4" s="1"/>
  <c r="BI117" i="4"/>
  <c r="BH117" i="4"/>
  <c r="BG117" i="4"/>
  <c r="BF117" i="4"/>
  <c r="BE117" i="4"/>
  <c r="T117" i="4"/>
  <c r="R117" i="4"/>
  <c r="P117" i="4"/>
  <c r="BK117" i="4"/>
  <c r="J117" i="4"/>
  <c r="BI115" i="4"/>
  <c r="BH115" i="4"/>
  <c r="BG115" i="4"/>
  <c r="BF115" i="4"/>
  <c r="T115" i="4"/>
  <c r="T114" i="4" s="1"/>
  <c r="R115" i="4"/>
  <c r="R114" i="4" s="1"/>
  <c r="P115" i="4"/>
  <c r="P114" i="4" s="1"/>
  <c r="BK115" i="4"/>
  <c r="BK114" i="4" s="1"/>
  <c r="J114" i="4" s="1"/>
  <c r="J59" i="4" s="1"/>
  <c r="J115" i="4"/>
  <c r="BE115" i="4" s="1"/>
  <c r="BI112" i="4"/>
  <c r="BH112" i="4"/>
  <c r="BG112" i="4"/>
  <c r="BF112" i="4"/>
  <c r="T112" i="4"/>
  <c r="R112" i="4"/>
  <c r="P112" i="4"/>
  <c r="BK112" i="4"/>
  <c r="J112" i="4"/>
  <c r="BE112" i="4" s="1"/>
  <c r="BI111" i="4"/>
  <c r="BH111" i="4"/>
  <c r="BG111" i="4"/>
  <c r="BF111" i="4"/>
  <c r="BE111" i="4"/>
  <c r="T111" i="4"/>
  <c r="R111" i="4"/>
  <c r="P111" i="4"/>
  <c r="BK111" i="4"/>
  <c r="J111" i="4"/>
  <c r="BI108" i="4"/>
  <c r="BH108" i="4"/>
  <c r="BG108" i="4"/>
  <c r="BF108" i="4"/>
  <c r="T108" i="4"/>
  <c r="R108" i="4"/>
  <c r="P108" i="4"/>
  <c r="BK108" i="4"/>
  <c r="J108" i="4"/>
  <c r="BE108" i="4" s="1"/>
  <c r="BI106" i="4"/>
  <c r="BH106" i="4"/>
  <c r="BG106" i="4"/>
  <c r="BF106" i="4"/>
  <c r="BE106" i="4"/>
  <c r="T106" i="4"/>
  <c r="R106" i="4"/>
  <c r="P106" i="4"/>
  <c r="BK106" i="4"/>
  <c r="J106" i="4"/>
  <c r="BI105" i="4"/>
  <c r="BH105" i="4"/>
  <c r="BG105" i="4"/>
  <c r="BF105" i="4"/>
  <c r="BE105" i="4"/>
  <c r="T105" i="4"/>
  <c r="R105" i="4"/>
  <c r="P105" i="4"/>
  <c r="BK105" i="4"/>
  <c r="J105" i="4"/>
  <c r="BI103" i="4"/>
  <c r="BH103" i="4"/>
  <c r="BG103" i="4"/>
  <c r="BF103" i="4"/>
  <c r="BE103" i="4"/>
  <c r="T103" i="4"/>
  <c r="R103" i="4"/>
  <c r="P103" i="4"/>
  <c r="BK103" i="4"/>
  <c r="J103" i="4"/>
  <c r="BI100" i="4"/>
  <c r="BH100" i="4"/>
  <c r="BG100" i="4"/>
  <c r="BF100" i="4"/>
  <c r="BE100" i="4"/>
  <c r="T100" i="4"/>
  <c r="R100" i="4"/>
  <c r="P100" i="4"/>
  <c r="BK100" i="4"/>
  <c r="J100" i="4"/>
  <c r="BI97" i="4"/>
  <c r="BH97" i="4"/>
  <c r="BG97" i="4"/>
  <c r="BF97" i="4"/>
  <c r="BE97" i="4"/>
  <c r="T97" i="4"/>
  <c r="R97" i="4"/>
  <c r="P97" i="4"/>
  <c r="BK97" i="4"/>
  <c r="J97" i="4"/>
  <c r="BI94" i="4"/>
  <c r="BH94" i="4"/>
  <c r="BG94" i="4"/>
  <c r="BF94" i="4"/>
  <c r="BE94" i="4"/>
  <c r="T94" i="4"/>
  <c r="R94" i="4"/>
  <c r="P94" i="4"/>
  <c r="BK94" i="4"/>
  <c r="J94" i="4"/>
  <c r="BI91" i="4"/>
  <c r="BH91" i="4"/>
  <c r="BG91" i="4"/>
  <c r="BF91" i="4"/>
  <c r="BE91" i="4"/>
  <c r="T91" i="4"/>
  <c r="R91" i="4"/>
  <c r="P91" i="4"/>
  <c r="BK91" i="4"/>
  <c r="J91" i="4"/>
  <c r="BI88" i="4"/>
  <c r="BH88" i="4"/>
  <c r="BG88" i="4"/>
  <c r="F32" i="4" s="1"/>
  <c r="BB54" i="1" s="1"/>
  <c r="BF88" i="4"/>
  <c r="BE88" i="4"/>
  <c r="T88" i="4"/>
  <c r="R88" i="4"/>
  <c r="P88" i="4"/>
  <c r="BK88" i="4"/>
  <c r="J88" i="4"/>
  <c r="BI86" i="4"/>
  <c r="F34" i="4" s="1"/>
  <c r="BD54" i="1" s="1"/>
  <c r="BH86" i="4"/>
  <c r="F33" i="4" s="1"/>
  <c r="BC54" i="1" s="1"/>
  <c r="BG86" i="4"/>
  <c r="BF86" i="4"/>
  <c r="J31" i="4" s="1"/>
  <c r="AW54" i="1" s="1"/>
  <c r="BE86" i="4"/>
  <c r="T86" i="4"/>
  <c r="T85" i="4" s="1"/>
  <c r="T84" i="4" s="1"/>
  <c r="T83" i="4" s="1"/>
  <c r="R86" i="4"/>
  <c r="R85" i="4" s="1"/>
  <c r="R84" i="4" s="1"/>
  <c r="R83" i="4" s="1"/>
  <c r="P86" i="4"/>
  <c r="BK86" i="4"/>
  <c r="BK85" i="4" s="1"/>
  <c r="J86" i="4"/>
  <c r="F80" i="4"/>
  <c r="F77" i="4"/>
  <c r="E75" i="4"/>
  <c r="F49" i="4"/>
  <c r="E47" i="4"/>
  <c r="J21" i="4"/>
  <c r="E21" i="4"/>
  <c r="J79" i="4" s="1"/>
  <c r="J20" i="4"/>
  <c r="J18" i="4"/>
  <c r="E18" i="4"/>
  <c r="F52" i="4" s="1"/>
  <c r="J17" i="4"/>
  <c r="J15" i="4"/>
  <c r="E15" i="4"/>
  <c r="F51" i="4" s="1"/>
  <c r="J14" i="4"/>
  <c r="J12" i="4"/>
  <c r="E7" i="4"/>
  <c r="E45" i="4" s="1"/>
  <c r="P237" i="3"/>
  <c r="R208" i="3"/>
  <c r="T186" i="3"/>
  <c r="J183" i="3"/>
  <c r="J60" i="3" s="1"/>
  <c r="P156" i="3"/>
  <c r="R85" i="3"/>
  <c r="AY53" i="1"/>
  <c r="AX53" i="1"/>
  <c r="BI240" i="3"/>
  <c r="BH240" i="3"/>
  <c r="BG240" i="3"/>
  <c r="BF240" i="3"/>
  <c r="BE240" i="3"/>
  <c r="T240" i="3"/>
  <c r="R240" i="3"/>
  <c r="P240" i="3"/>
  <c r="BK240" i="3"/>
  <c r="J240" i="3"/>
  <c r="BI238" i="3"/>
  <c r="BH238" i="3"/>
  <c r="BG238" i="3"/>
  <c r="BF238" i="3"/>
  <c r="BE238" i="3"/>
  <c r="T238" i="3"/>
  <c r="T237" i="3" s="1"/>
  <c r="R238" i="3"/>
  <c r="R237" i="3" s="1"/>
  <c r="P238" i="3"/>
  <c r="BK238" i="3"/>
  <c r="BK237" i="3" s="1"/>
  <c r="J237" i="3" s="1"/>
  <c r="J63" i="3" s="1"/>
  <c r="J238" i="3"/>
  <c r="BI234" i="3"/>
  <c r="BH234" i="3"/>
  <c r="BG234" i="3"/>
  <c r="BF234" i="3"/>
  <c r="T234" i="3"/>
  <c r="R234" i="3"/>
  <c r="P234" i="3"/>
  <c r="BK234" i="3"/>
  <c r="J234" i="3"/>
  <c r="BE234" i="3" s="1"/>
  <c r="BI232" i="3"/>
  <c r="BH232" i="3"/>
  <c r="BG232" i="3"/>
  <c r="BF232" i="3"/>
  <c r="T232" i="3"/>
  <c r="R232" i="3"/>
  <c r="P232" i="3"/>
  <c r="BK232" i="3"/>
  <c r="J232" i="3"/>
  <c r="BE232" i="3" s="1"/>
  <c r="BI229" i="3"/>
  <c r="BH229" i="3"/>
  <c r="BG229" i="3"/>
  <c r="BF229" i="3"/>
  <c r="T229" i="3"/>
  <c r="R229" i="3"/>
  <c r="P229" i="3"/>
  <c r="BK229" i="3"/>
  <c r="J229" i="3"/>
  <c r="BE229" i="3" s="1"/>
  <c r="BI226" i="3"/>
  <c r="BH226" i="3"/>
  <c r="BG226" i="3"/>
  <c r="BF226" i="3"/>
  <c r="T226" i="3"/>
  <c r="R226" i="3"/>
  <c r="P226" i="3"/>
  <c r="BK226" i="3"/>
  <c r="J226" i="3"/>
  <c r="BE226" i="3" s="1"/>
  <c r="BI223" i="3"/>
  <c r="BH223" i="3"/>
  <c r="BG223" i="3"/>
  <c r="BF223" i="3"/>
  <c r="T223" i="3"/>
  <c r="R223" i="3"/>
  <c r="P223" i="3"/>
  <c r="BK223" i="3"/>
  <c r="J223" i="3"/>
  <c r="BE223" i="3" s="1"/>
  <c r="BI219" i="3"/>
  <c r="BH219" i="3"/>
  <c r="BG219" i="3"/>
  <c r="BF219" i="3"/>
  <c r="BE219" i="3"/>
  <c r="T219" i="3"/>
  <c r="R219" i="3"/>
  <c r="P219" i="3"/>
  <c r="BK219" i="3"/>
  <c r="J219" i="3"/>
  <c r="BI216" i="3"/>
  <c r="BH216" i="3"/>
  <c r="BG216" i="3"/>
  <c r="BF216" i="3"/>
  <c r="T216" i="3"/>
  <c r="R216" i="3"/>
  <c r="P216" i="3"/>
  <c r="BK216" i="3"/>
  <c r="J216" i="3"/>
  <c r="BE216" i="3" s="1"/>
  <c r="BI212" i="3"/>
  <c r="BH212" i="3"/>
  <c r="BG212" i="3"/>
  <c r="BF212" i="3"/>
  <c r="BE212" i="3"/>
  <c r="T212" i="3"/>
  <c r="R212" i="3"/>
  <c r="P212" i="3"/>
  <c r="BK212" i="3"/>
  <c r="J212" i="3"/>
  <c r="BI209" i="3"/>
  <c r="BH209" i="3"/>
  <c r="BG209" i="3"/>
  <c r="BF209" i="3"/>
  <c r="T209" i="3"/>
  <c r="R209" i="3"/>
  <c r="P209" i="3"/>
  <c r="P208" i="3" s="1"/>
  <c r="BK209" i="3"/>
  <c r="BK208" i="3" s="1"/>
  <c r="J208" i="3" s="1"/>
  <c r="J62" i="3" s="1"/>
  <c r="J209" i="3"/>
  <c r="BE209" i="3" s="1"/>
  <c r="BI206" i="3"/>
  <c r="BH206" i="3"/>
  <c r="BG206" i="3"/>
  <c r="BF206" i="3"/>
  <c r="T206" i="3"/>
  <c r="R206" i="3"/>
  <c r="P206" i="3"/>
  <c r="BK206" i="3"/>
  <c r="J206" i="3"/>
  <c r="BE206" i="3" s="1"/>
  <c r="BI203" i="3"/>
  <c r="BH203" i="3"/>
  <c r="BG203" i="3"/>
  <c r="BF203" i="3"/>
  <c r="BE203" i="3"/>
  <c r="T203" i="3"/>
  <c r="R203" i="3"/>
  <c r="P203" i="3"/>
  <c r="BK203" i="3"/>
  <c r="J203" i="3"/>
  <c r="BI200" i="3"/>
  <c r="BH200" i="3"/>
  <c r="BG200" i="3"/>
  <c r="BF200" i="3"/>
  <c r="T200" i="3"/>
  <c r="R200" i="3"/>
  <c r="P200" i="3"/>
  <c r="BK200" i="3"/>
  <c r="J200" i="3"/>
  <c r="BE200" i="3" s="1"/>
  <c r="BI197" i="3"/>
  <c r="BH197" i="3"/>
  <c r="BG197" i="3"/>
  <c r="BF197" i="3"/>
  <c r="BE197" i="3"/>
  <c r="T197" i="3"/>
  <c r="R197" i="3"/>
  <c r="P197" i="3"/>
  <c r="BK197" i="3"/>
  <c r="BK186" i="3" s="1"/>
  <c r="J186" i="3" s="1"/>
  <c r="J61" i="3" s="1"/>
  <c r="J197" i="3"/>
  <c r="BI195" i="3"/>
  <c r="BH195" i="3"/>
  <c r="BG195" i="3"/>
  <c r="BF195" i="3"/>
  <c r="T195" i="3"/>
  <c r="R195" i="3"/>
  <c r="P195" i="3"/>
  <c r="BK195" i="3"/>
  <c r="J195" i="3"/>
  <c r="BE195" i="3" s="1"/>
  <c r="BI193" i="3"/>
  <c r="BH193" i="3"/>
  <c r="BG193" i="3"/>
  <c r="BF193" i="3"/>
  <c r="BE193" i="3"/>
  <c r="T193" i="3"/>
  <c r="R193" i="3"/>
  <c r="P193" i="3"/>
  <c r="BK193" i="3"/>
  <c r="J193" i="3"/>
  <c r="BI191" i="3"/>
  <c r="BH191" i="3"/>
  <c r="BG191" i="3"/>
  <c r="BF191" i="3"/>
  <c r="T191" i="3"/>
  <c r="R191" i="3"/>
  <c r="P191" i="3"/>
  <c r="BK191" i="3"/>
  <c r="J191" i="3"/>
  <c r="BE191" i="3" s="1"/>
  <c r="BI188" i="3"/>
  <c r="BH188" i="3"/>
  <c r="BG188" i="3"/>
  <c r="BF188" i="3"/>
  <c r="BE188" i="3"/>
  <c r="T188" i="3"/>
  <c r="R188" i="3"/>
  <c r="P188" i="3"/>
  <c r="BK188" i="3"/>
  <c r="J188" i="3"/>
  <c r="BI187" i="3"/>
  <c r="BH187" i="3"/>
  <c r="BG187" i="3"/>
  <c r="BF187" i="3"/>
  <c r="BE187" i="3"/>
  <c r="T187" i="3"/>
  <c r="R187" i="3"/>
  <c r="P187" i="3"/>
  <c r="P186" i="3" s="1"/>
  <c r="BK187" i="3"/>
  <c r="J187" i="3"/>
  <c r="BI184" i="3"/>
  <c r="BH184" i="3"/>
  <c r="BG184" i="3"/>
  <c r="BF184" i="3"/>
  <c r="T184" i="3"/>
  <c r="T183" i="3" s="1"/>
  <c r="R184" i="3"/>
  <c r="R183" i="3" s="1"/>
  <c r="P184" i="3"/>
  <c r="P183" i="3" s="1"/>
  <c r="BK184" i="3"/>
  <c r="BK183" i="3" s="1"/>
  <c r="J184" i="3"/>
  <c r="BE184" i="3" s="1"/>
  <c r="BI182" i="3"/>
  <c r="BH182" i="3"/>
  <c r="BG182" i="3"/>
  <c r="BF182" i="3"/>
  <c r="BE182" i="3"/>
  <c r="T182" i="3"/>
  <c r="R182" i="3"/>
  <c r="P182" i="3"/>
  <c r="BK182" i="3"/>
  <c r="J182" i="3"/>
  <c r="BI179" i="3"/>
  <c r="BH179" i="3"/>
  <c r="BG179" i="3"/>
  <c r="BF179" i="3"/>
  <c r="BE179" i="3"/>
  <c r="T179" i="3"/>
  <c r="R179" i="3"/>
  <c r="P179" i="3"/>
  <c r="BK179" i="3"/>
  <c r="J179" i="3"/>
  <c r="BI177" i="3"/>
  <c r="BH177" i="3"/>
  <c r="BG177" i="3"/>
  <c r="BF177" i="3"/>
  <c r="BE177" i="3"/>
  <c r="T177" i="3"/>
  <c r="R177" i="3"/>
  <c r="P177" i="3"/>
  <c r="BK177" i="3"/>
  <c r="J177" i="3"/>
  <c r="BI175" i="3"/>
  <c r="BH175" i="3"/>
  <c r="BG175" i="3"/>
  <c r="BF175" i="3"/>
  <c r="BE175" i="3"/>
  <c r="T175" i="3"/>
  <c r="R175" i="3"/>
  <c r="P175" i="3"/>
  <c r="BK175" i="3"/>
  <c r="J175" i="3"/>
  <c r="BI173" i="3"/>
  <c r="BH173" i="3"/>
  <c r="BG173" i="3"/>
  <c r="BF173" i="3"/>
  <c r="BE173" i="3"/>
  <c r="T173" i="3"/>
  <c r="R173" i="3"/>
  <c r="P173" i="3"/>
  <c r="BK173" i="3"/>
  <c r="J173" i="3"/>
  <c r="BI171" i="3"/>
  <c r="BH171" i="3"/>
  <c r="BG171" i="3"/>
  <c r="BF171" i="3"/>
  <c r="BE171" i="3"/>
  <c r="T171" i="3"/>
  <c r="R171" i="3"/>
  <c r="P171" i="3"/>
  <c r="BK171" i="3"/>
  <c r="J171" i="3"/>
  <c r="BI168" i="3"/>
  <c r="BH168" i="3"/>
  <c r="BG168" i="3"/>
  <c r="BF168" i="3"/>
  <c r="BE168" i="3"/>
  <c r="T168" i="3"/>
  <c r="R168" i="3"/>
  <c r="P168" i="3"/>
  <c r="BK168" i="3"/>
  <c r="J168" i="3"/>
  <c r="BI166" i="3"/>
  <c r="BH166" i="3"/>
  <c r="BG166" i="3"/>
  <c r="BF166" i="3"/>
  <c r="BE166" i="3"/>
  <c r="T166" i="3"/>
  <c r="R166" i="3"/>
  <c r="P166" i="3"/>
  <c r="BK166" i="3"/>
  <c r="J166" i="3"/>
  <c r="BI164" i="3"/>
  <c r="BH164" i="3"/>
  <c r="BG164" i="3"/>
  <c r="BF164" i="3"/>
  <c r="BE164" i="3"/>
  <c r="T164" i="3"/>
  <c r="R164" i="3"/>
  <c r="P164" i="3"/>
  <c r="BK164" i="3"/>
  <c r="J164" i="3"/>
  <c r="BI161" i="3"/>
  <c r="BH161" i="3"/>
  <c r="BG161" i="3"/>
  <c r="BF161" i="3"/>
  <c r="BE161" i="3"/>
  <c r="T161" i="3"/>
  <c r="R161" i="3"/>
  <c r="P161" i="3"/>
  <c r="BK161" i="3"/>
  <c r="J161" i="3"/>
  <c r="BI159" i="3"/>
  <c r="BH159" i="3"/>
  <c r="BG159" i="3"/>
  <c r="BF159" i="3"/>
  <c r="BE159" i="3"/>
  <c r="T159" i="3"/>
  <c r="R159" i="3"/>
  <c r="P159" i="3"/>
  <c r="BK159" i="3"/>
  <c r="J159" i="3"/>
  <c r="BI157" i="3"/>
  <c r="BH157" i="3"/>
  <c r="BG157" i="3"/>
  <c r="BF157" i="3"/>
  <c r="BE157" i="3"/>
  <c r="T157" i="3"/>
  <c r="T156" i="3" s="1"/>
  <c r="R157" i="3"/>
  <c r="R156" i="3" s="1"/>
  <c r="P157" i="3"/>
  <c r="BK157" i="3"/>
  <c r="J157" i="3"/>
  <c r="BI153" i="3"/>
  <c r="BH153" i="3"/>
  <c r="BG153" i="3"/>
  <c r="BF153" i="3"/>
  <c r="T153" i="3"/>
  <c r="R153" i="3"/>
  <c r="P153" i="3"/>
  <c r="BK153" i="3"/>
  <c r="J153" i="3"/>
  <c r="BE153" i="3" s="1"/>
  <c r="BI150" i="3"/>
  <c r="BH150" i="3"/>
  <c r="BG150" i="3"/>
  <c r="BF150" i="3"/>
  <c r="T150" i="3"/>
  <c r="R150" i="3"/>
  <c r="P150" i="3"/>
  <c r="BK150" i="3"/>
  <c r="J150" i="3"/>
  <c r="BE150" i="3" s="1"/>
  <c r="BI148" i="3"/>
  <c r="BH148" i="3"/>
  <c r="BG148" i="3"/>
  <c r="BF148" i="3"/>
  <c r="T148" i="3"/>
  <c r="R148" i="3"/>
  <c r="P148" i="3"/>
  <c r="BK148" i="3"/>
  <c r="J148" i="3"/>
  <c r="BE148" i="3" s="1"/>
  <c r="BI145" i="3"/>
  <c r="BH145" i="3"/>
  <c r="BG145" i="3"/>
  <c r="BF145" i="3"/>
  <c r="T145" i="3"/>
  <c r="R145" i="3"/>
  <c r="P145" i="3"/>
  <c r="BK145" i="3"/>
  <c r="J145" i="3"/>
  <c r="BE145" i="3" s="1"/>
  <c r="BI142" i="3"/>
  <c r="BH142" i="3"/>
  <c r="BG142" i="3"/>
  <c r="BF142" i="3"/>
  <c r="T142" i="3"/>
  <c r="R142" i="3"/>
  <c r="P142" i="3"/>
  <c r="BK142" i="3"/>
  <c r="J142" i="3"/>
  <c r="BE142" i="3" s="1"/>
  <c r="BI139" i="3"/>
  <c r="BH139" i="3"/>
  <c r="BG139" i="3"/>
  <c r="BF139" i="3"/>
  <c r="T139" i="3"/>
  <c r="R139" i="3"/>
  <c r="P139" i="3"/>
  <c r="BK139" i="3"/>
  <c r="J139" i="3"/>
  <c r="BE139" i="3" s="1"/>
  <c r="BI134" i="3"/>
  <c r="BH134" i="3"/>
  <c r="BG134" i="3"/>
  <c r="BF134" i="3"/>
  <c r="T134" i="3"/>
  <c r="R134" i="3"/>
  <c r="P134" i="3"/>
  <c r="BK134" i="3"/>
  <c r="J134" i="3"/>
  <c r="BE134" i="3" s="1"/>
  <c r="BI131" i="3"/>
  <c r="BH131" i="3"/>
  <c r="BG131" i="3"/>
  <c r="BF131" i="3"/>
  <c r="T131" i="3"/>
  <c r="R131" i="3"/>
  <c r="P131" i="3"/>
  <c r="BK131" i="3"/>
  <c r="J131" i="3"/>
  <c r="BE131" i="3" s="1"/>
  <c r="BI128" i="3"/>
  <c r="BH128" i="3"/>
  <c r="BG128" i="3"/>
  <c r="BF128" i="3"/>
  <c r="T128" i="3"/>
  <c r="R128" i="3"/>
  <c r="P128" i="3"/>
  <c r="BK128" i="3"/>
  <c r="J128" i="3"/>
  <c r="BE128" i="3" s="1"/>
  <c r="BI123" i="3"/>
  <c r="BH123" i="3"/>
  <c r="BG123" i="3"/>
  <c r="BF123" i="3"/>
  <c r="T123" i="3"/>
  <c r="R123" i="3"/>
  <c r="P123" i="3"/>
  <c r="BK123" i="3"/>
  <c r="J123" i="3"/>
  <c r="BE123" i="3" s="1"/>
  <c r="BI120" i="3"/>
  <c r="BH120" i="3"/>
  <c r="BG120" i="3"/>
  <c r="BF120" i="3"/>
  <c r="BE120" i="3"/>
  <c r="T120" i="3"/>
  <c r="R120" i="3"/>
  <c r="P120" i="3"/>
  <c r="BK120" i="3"/>
  <c r="J120" i="3"/>
  <c r="BI115" i="3"/>
  <c r="BH115" i="3"/>
  <c r="BG115" i="3"/>
  <c r="BF115" i="3"/>
  <c r="T115" i="3"/>
  <c r="R115" i="3"/>
  <c r="P115" i="3"/>
  <c r="BK115" i="3"/>
  <c r="J115" i="3"/>
  <c r="BE115" i="3" s="1"/>
  <c r="BI112" i="3"/>
  <c r="BH112" i="3"/>
  <c r="BG112" i="3"/>
  <c r="BF112" i="3"/>
  <c r="BE112" i="3"/>
  <c r="T112" i="3"/>
  <c r="R112" i="3"/>
  <c r="P112" i="3"/>
  <c r="BK112" i="3"/>
  <c r="J112" i="3"/>
  <c r="BI111" i="3"/>
  <c r="BH111" i="3"/>
  <c r="BG111" i="3"/>
  <c r="BF111" i="3"/>
  <c r="T111" i="3"/>
  <c r="R111" i="3"/>
  <c r="P111" i="3"/>
  <c r="BK111" i="3"/>
  <c r="J111" i="3"/>
  <c r="BE111" i="3" s="1"/>
  <c r="BI108" i="3"/>
  <c r="BH108" i="3"/>
  <c r="BG108" i="3"/>
  <c r="BF108" i="3"/>
  <c r="BE108" i="3"/>
  <c r="T108" i="3"/>
  <c r="R108" i="3"/>
  <c r="P108" i="3"/>
  <c r="BK108" i="3"/>
  <c r="J108" i="3"/>
  <c r="BI100" i="3"/>
  <c r="BH100" i="3"/>
  <c r="BG100" i="3"/>
  <c r="BF100" i="3"/>
  <c r="T100" i="3"/>
  <c r="R100" i="3"/>
  <c r="P100" i="3"/>
  <c r="BK100" i="3"/>
  <c r="J100" i="3"/>
  <c r="BE100" i="3" s="1"/>
  <c r="BI97" i="3"/>
  <c r="BH97" i="3"/>
  <c r="BG97" i="3"/>
  <c r="BF97" i="3"/>
  <c r="BE97" i="3"/>
  <c r="T97" i="3"/>
  <c r="R97" i="3"/>
  <c r="P97" i="3"/>
  <c r="BK97" i="3"/>
  <c r="J97" i="3"/>
  <c r="BI94" i="3"/>
  <c r="BH94" i="3"/>
  <c r="BG94" i="3"/>
  <c r="BF94" i="3"/>
  <c r="T94" i="3"/>
  <c r="R94" i="3"/>
  <c r="P94" i="3"/>
  <c r="BK94" i="3"/>
  <c r="J94" i="3"/>
  <c r="BE94" i="3" s="1"/>
  <c r="BI91" i="3"/>
  <c r="BH91" i="3"/>
  <c r="BG91" i="3"/>
  <c r="BF91" i="3"/>
  <c r="BE91" i="3"/>
  <c r="T91" i="3"/>
  <c r="R91" i="3"/>
  <c r="P91" i="3"/>
  <c r="BK91" i="3"/>
  <c r="J91" i="3"/>
  <c r="BI88" i="3"/>
  <c r="BH88" i="3"/>
  <c r="F33" i="3" s="1"/>
  <c r="BC53" i="1" s="1"/>
  <c r="BG88" i="3"/>
  <c r="BF88" i="3"/>
  <c r="T88" i="3"/>
  <c r="R88" i="3"/>
  <c r="P88" i="3"/>
  <c r="BK88" i="3"/>
  <c r="J88" i="3"/>
  <c r="BE88" i="3" s="1"/>
  <c r="J30" i="3" s="1"/>
  <c r="AV53" i="1" s="1"/>
  <c r="BI86" i="3"/>
  <c r="BH86" i="3"/>
  <c r="BG86" i="3"/>
  <c r="BF86" i="3"/>
  <c r="BE86" i="3"/>
  <c r="T86" i="3"/>
  <c r="R86" i="3"/>
  <c r="P86" i="3"/>
  <c r="P85" i="3" s="1"/>
  <c r="P84" i="3" s="1"/>
  <c r="P83" i="3" s="1"/>
  <c r="AU53" i="1" s="1"/>
  <c r="BK86" i="3"/>
  <c r="BK85" i="3" s="1"/>
  <c r="J85" i="3" s="1"/>
  <c r="J58" i="3" s="1"/>
  <c r="J86" i="3"/>
  <c r="J77" i="3"/>
  <c r="F77" i="3"/>
  <c r="E75" i="3"/>
  <c r="E73" i="3"/>
  <c r="F52" i="3"/>
  <c r="F49" i="3"/>
  <c r="E47" i="3"/>
  <c r="J21" i="3"/>
  <c r="E21" i="3"/>
  <c r="J51" i="3" s="1"/>
  <c r="J20" i="3"/>
  <c r="J18" i="3"/>
  <c r="E18" i="3"/>
  <c r="F80" i="3" s="1"/>
  <c r="J17" i="3"/>
  <c r="J15" i="3"/>
  <c r="E15" i="3"/>
  <c r="F51" i="3" s="1"/>
  <c r="J14" i="3"/>
  <c r="J12" i="3"/>
  <c r="J49" i="3" s="1"/>
  <c r="E7" i="3"/>
  <c r="E45" i="3" s="1"/>
  <c r="T87" i="2"/>
  <c r="BK87" i="2"/>
  <c r="J87" i="2" s="1"/>
  <c r="J59" i="2" s="1"/>
  <c r="AY52" i="1"/>
  <c r="AX52" i="1"/>
  <c r="BI92" i="2"/>
  <c r="BH92" i="2"/>
  <c r="BG92" i="2"/>
  <c r="BF92" i="2"/>
  <c r="BE92" i="2"/>
  <c r="T92" i="2"/>
  <c r="R92" i="2"/>
  <c r="P92" i="2"/>
  <c r="BK92" i="2"/>
  <c r="J92" i="2"/>
  <c r="BI91" i="2"/>
  <c r="BH91" i="2"/>
  <c r="BG91" i="2"/>
  <c r="BF91" i="2"/>
  <c r="T91" i="2"/>
  <c r="T90" i="2" s="1"/>
  <c r="R91" i="2"/>
  <c r="R90" i="2" s="1"/>
  <c r="P91" i="2"/>
  <c r="P90" i="2" s="1"/>
  <c r="BK91" i="2"/>
  <c r="BK90" i="2" s="1"/>
  <c r="J90" i="2" s="1"/>
  <c r="J60" i="2" s="1"/>
  <c r="J91" i="2"/>
  <c r="BE91" i="2" s="1"/>
  <c r="BI89" i="2"/>
  <c r="BH89" i="2"/>
  <c r="BG89" i="2"/>
  <c r="BF89" i="2"/>
  <c r="J31" i="2" s="1"/>
  <c r="AW52" i="1" s="1"/>
  <c r="BE89" i="2"/>
  <c r="T89" i="2"/>
  <c r="R89" i="2"/>
  <c r="P89" i="2"/>
  <c r="BK89" i="2"/>
  <c r="J89" i="2"/>
  <c r="BI88" i="2"/>
  <c r="BH88" i="2"/>
  <c r="BG88" i="2"/>
  <c r="BF88" i="2"/>
  <c r="T88" i="2"/>
  <c r="R88" i="2"/>
  <c r="R87" i="2" s="1"/>
  <c r="P88" i="2"/>
  <c r="P87" i="2" s="1"/>
  <c r="BK88" i="2"/>
  <c r="J88" i="2"/>
  <c r="BE88" i="2" s="1"/>
  <c r="BI86" i="2"/>
  <c r="BH86" i="2"/>
  <c r="BG86" i="2"/>
  <c r="BF86" i="2"/>
  <c r="T86" i="2"/>
  <c r="R86" i="2"/>
  <c r="P86" i="2"/>
  <c r="BK86" i="2"/>
  <c r="J86" i="2"/>
  <c r="BE86" i="2" s="1"/>
  <c r="BI85" i="2"/>
  <c r="BH85" i="2"/>
  <c r="BG85" i="2"/>
  <c r="BF85" i="2"/>
  <c r="BE85" i="2"/>
  <c r="T85" i="2"/>
  <c r="R85" i="2"/>
  <c r="P85" i="2"/>
  <c r="BK85" i="2"/>
  <c r="J85" i="2"/>
  <c r="BI84" i="2"/>
  <c r="BH84" i="2"/>
  <c r="BG84" i="2"/>
  <c r="BF84" i="2"/>
  <c r="T84" i="2"/>
  <c r="R84" i="2"/>
  <c r="P84" i="2"/>
  <c r="BK84" i="2"/>
  <c r="J84" i="2"/>
  <c r="BE84" i="2" s="1"/>
  <c r="BI83" i="2"/>
  <c r="BH83" i="2"/>
  <c r="F33" i="2" s="1"/>
  <c r="BC52" i="1" s="1"/>
  <c r="BG83" i="2"/>
  <c r="BF83" i="2"/>
  <c r="F31" i="2" s="1"/>
  <c r="BA52" i="1" s="1"/>
  <c r="BE83" i="2"/>
  <c r="T83" i="2"/>
  <c r="T82" i="2" s="1"/>
  <c r="T81" i="2" s="1"/>
  <c r="T80" i="2" s="1"/>
  <c r="R83" i="2"/>
  <c r="R82" i="2" s="1"/>
  <c r="P83" i="2"/>
  <c r="P82" i="2" s="1"/>
  <c r="P81" i="2" s="1"/>
  <c r="P80" i="2" s="1"/>
  <c r="AU52" i="1" s="1"/>
  <c r="BK83" i="2"/>
  <c r="J83" i="2"/>
  <c r="F77" i="2"/>
  <c r="F74" i="2"/>
  <c r="E72" i="2"/>
  <c r="F51" i="2"/>
  <c r="F49" i="2"/>
  <c r="E47" i="2"/>
  <c r="J21" i="2"/>
  <c r="E21" i="2"/>
  <c r="J76" i="2" s="1"/>
  <c r="J20" i="2"/>
  <c r="J18" i="2"/>
  <c r="E18" i="2"/>
  <c r="F52" i="2" s="1"/>
  <c r="J17" i="2"/>
  <c r="J15" i="2"/>
  <c r="E15" i="2"/>
  <c r="F76" i="2" s="1"/>
  <c r="J14" i="2"/>
  <c r="J12" i="2"/>
  <c r="E7" i="2"/>
  <c r="E45" i="2" s="1"/>
  <c r="AS51" i="1"/>
  <c r="L47" i="1"/>
  <c r="AM46" i="1"/>
  <c r="L46" i="1"/>
  <c r="AM44" i="1"/>
  <c r="L44" i="1"/>
  <c r="L42" i="1"/>
  <c r="L41" i="1"/>
  <c r="F32" i="2" l="1"/>
  <c r="BB52" i="1" s="1"/>
  <c r="R81" i="2"/>
  <c r="R80" i="2" s="1"/>
  <c r="BC51" i="1"/>
  <c r="BK82" i="2"/>
  <c r="J30" i="2"/>
  <c r="AV52" i="1" s="1"/>
  <c r="AT52" i="1" s="1"/>
  <c r="F30" i="2"/>
  <c r="AZ52" i="1" s="1"/>
  <c r="AZ51" i="1" s="1"/>
  <c r="F34" i="2"/>
  <c r="BD52" i="1" s="1"/>
  <c r="T85" i="3"/>
  <c r="T208" i="3"/>
  <c r="J49" i="4"/>
  <c r="J77" i="4"/>
  <c r="J85" i="4"/>
  <c r="J58" i="4" s="1"/>
  <c r="BK84" i="4"/>
  <c r="F30" i="4"/>
  <c r="AZ54" i="1" s="1"/>
  <c r="J49" i="2"/>
  <c r="J74" i="2"/>
  <c r="J31" i="3"/>
  <c r="AW53" i="1" s="1"/>
  <c r="AT53" i="1" s="1"/>
  <c r="F31" i="3"/>
  <c r="BA53" i="1" s="1"/>
  <c r="J51" i="2"/>
  <c r="F32" i="3"/>
  <c r="BB53" i="1" s="1"/>
  <c r="F30" i="3"/>
  <c r="AZ53" i="1" s="1"/>
  <c r="F34" i="3"/>
  <c r="BD53" i="1" s="1"/>
  <c r="BK156" i="3"/>
  <c r="R186" i="3"/>
  <c r="R84" i="3" s="1"/>
  <c r="R83" i="3" s="1"/>
  <c r="P84" i="4"/>
  <c r="P83" i="4" s="1"/>
  <c r="AU54" i="1" s="1"/>
  <c r="AU51" i="1" s="1"/>
  <c r="J51" i="4"/>
  <c r="F79" i="3"/>
  <c r="J30" i="4"/>
  <c r="AV54" i="1" s="1"/>
  <c r="AT54" i="1" s="1"/>
  <c r="E70" i="2"/>
  <c r="J79" i="3"/>
  <c r="E73" i="4"/>
  <c r="F79" i="4"/>
  <c r="F31" i="4"/>
  <c r="BA54" i="1" s="1"/>
  <c r="BA51" i="1" s="1"/>
  <c r="AW51" i="1" l="1"/>
  <c r="AK27" i="1" s="1"/>
  <c r="W27" i="1"/>
  <c r="J84" i="4"/>
  <c r="J57" i="4" s="1"/>
  <c r="BK83" i="4"/>
  <c r="J83" i="4" s="1"/>
  <c r="J156" i="3"/>
  <c r="J59" i="3" s="1"/>
  <c r="BK84" i="3"/>
  <c r="BB51" i="1"/>
  <c r="AV51" i="1"/>
  <c r="W26" i="1"/>
  <c r="T84" i="3"/>
  <c r="T83" i="3" s="1"/>
  <c r="BK81" i="2"/>
  <c r="J82" i="2"/>
  <c r="J58" i="2" s="1"/>
  <c r="BD51" i="1"/>
  <c r="W30" i="1" s="1"/>
  <c r="W29" i="1"/>
  <c r="AY51" i="1"/>
  <c r="AK26" i="1" l="1"/>
  <c r="AT51" i="1"/>
  <c r="J81" i="2"/>
  <c r="J57" i="2" s="1"/>
  <c r="BK80" i="2"/>
  <c r="J80" i="2" s="1"/>
  <c r="AX51" i="1"/>
  <c r="W28" i="1"/>
  <c r="BK83" i="3"/>
  <c r="J83" i="3" s="1"/>
  <c r="J84" i="3"/>
  <c r="J57" i="3" s="1"/>
  <c r="J27" i="4"/>
  <c r="J56" i="4"/>
  <c r="J56" i="2" l="1"/>
  <c r="J27" i="2"/>
  <c r="J56" i="3"/>
  <c r="J27" i="3"/>
  <c r="J36" i="4"/>
  <c r="AG54" i="1"/>
  <c r="AN54" i="1" s="1"/>
  <c r="J36" i="3" l="1"/>
  <c r="AG53" i="1"/>
  <c r="AN53" i="1" s="1"/>
  <c r="AG52" i="1"/>
  <c r="J36" i="2"/>
  <c r="AG51" i="1" l="1"/>
  <c r="AN52" i="1"/>
  <c r="AK23" i="1" l="1"/>
  <c r="AK32" i="1" s="1"/>
  <c r="AN51" i="1"/>
</calcChain>
</file>

<file path=xl/sharedStrings.xml><?xml version="1.0" encoding="utf-8"?>
<sst xmlns="http://schemas.openxmlformats.org/spreadsheetml/2006/main" count="3251" uniqueCount="744">
  <si>
    <t>Export VZ</t>
  </si>
  <si>
    <t>List obsahuje:</t>
  </si>
  <si>
    <t>1) Rekapitulace stavby</t>
  </si>
  <si>
    <t>2) Rekapitulace objektů stavby a soupisů prací</t>
  </si>
  <si>
    <t>3.0</t>
  </si>
  <si>
    <t>ZAMOK</t>
  </si>
  <si>
    <t>False</t>
  </si>
  <si>
    <t>{378fcb50-ef6d-447b-af91-a27d41f94b8f}</t>
  </si>
  <si>
    <t>0,01</t>
  </si>
  <si>
    <t>21</t>
  </si>
  <si>
    <t>15</t>
  </si>
  <si>
    <t>REKAPITULACE STAVBY</t>
  </si>
  <si>
    <t>v ---  níže se nacházejí doplnkové a pomocné údaje k sestavám  --- v</t>
  </si>
  <si>
    <t>Návod na vyplnění</t>
  </si>
  <si>
    <t>0,001</t>
  </si>
  <si>
    <t>Kód:</t>
  </si>
  <si>
    <t>D-16-021</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</si>
  <si>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</si>
  <si>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</si>
  <si>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 xml:space="preserve"> Přestavba místní panelové komunikace Potoční – výměna povrchu</t>
  </si>
  <si>
    <t>0,1</t>
  </si>
  <si>
    <t>KSO:</t>
  </si>
  <si>
    <t/>
  </si>
  <si>
    <t>CC-CZ:</t>
  </si>
  <si>
    <t>1</t>
  </si>
  <si>
    <t>Místo:</t>
  </si>
  <si>
    <t xml:space="preserve"> </t>
  </si>
  <si>
    <t>Datum:</t>
  </si>
  <si>
    <t>07.11.2016</t>
  </si>
  <si>
    <t>10</t>
  </si>
  <si>
    <t>100</t>
  </si>
  <si>
    <t>Zadavatel:</t>
  </si>
  <si>
    <t>IČ:</t>
  </si>
  <si>
    <t>DIČ:</t>
  </si>
  <si>
    <t>Uchazeč:</t>
  </si>
  <si>
    <t>Vyplň údaj</t>
  </si>
  <si>
    <t>Projektant:</t>
  </si>
  <si>
    <t>True</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</si>
  <si>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</si>
  <si>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</si>
  <si>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</si>
  <si>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</si>
  <si>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</si>
  <si>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</si>
  <si>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</si>
  <si>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</si>
  <si>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</si>
  <si>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</si>
  <si>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</si>
  <si>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</si>
  <si>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</si>
  <si>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</si>
  <si>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</si>
  <si>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</si>
  <si>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</si>
  <si>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</si>
  <si>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</si>
  <si>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</si>
  <si>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</si>
  <si>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</si>
  <si>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</si>
  <si>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</si>
  <si>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</si>
  <si>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</si>
  <si>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</si>
  <si>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</si>
  <si>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</si>
  <si>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</si>
  <si>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</si>
  <si>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</si>
  <si>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</si>
  <si>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</si>
  <si>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</si>
  <si>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</si>
  <si>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</si>
  <si>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</si>
  <si>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</si>
  <si>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</si>
  <si>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</si>
  <si>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SO 000</t>
  </si>
  <si>
    <t>Ostatní a vedlejší náklady</t>
  </si>
  <si>
    <t>STA</t>
  </si>
  <si>
    <t>{faf35551-09bf-4b48-9232-f460857be35a}</t>
  </si>
  <si>
    <t>2</t>
  </si>
  <si>
    <t>SO 101</t>
  </si>
  <si>
    <t>Přestavba komunikace</t>
  </si>
  <si>
    <t>{490c6570-2ff1-44ce-adad-bfbb26255e39}</t>
  </si>
  <si>
    <t>SO 131</t>
  </si>
  <si>
    <t>Horská vpust</t>
  </si>
  <si>
    <t>{ba7f3ca9-1393-4947-8435-8305a7942ff4}</t>
  </si>
  <si>
    <t>1) Krycí list soupisu</t>
  </si>
  <si>
    <t>2) Rekapitulace</t>
  </si>
  <si>
    <t>3) Soupis prací</t>
  </si>
  <si>
    <t>Zpět na list:</t>
  </si>
  <si>
    <t>Rekapitulace stavby</t>
  </si>
  <si>
    <t>KRYCÍ LIST SOUPISU</t>
  </si>
  <si>
    <t>Objekt:</t>
  </si>
  <si>
    <t>SO 000 - Ostatní a vedlejší náklady</t>
  </si>
  <si>
    <t>REKAPITULACE ČLENĚNÍ SOUPISU PRACÍ</t>
  </si>
  <si>
    <t>Kód dílu - Popis</t>
  </si>
  <si>
    <t>Cena celkem [CZK]</t>
  </si>
  <si>
    <t>Náklady soupisu celkem</t>
  </si>
  <si>
    <t>-1</t>
  </si>
  <si>
    <t>VRN - Vedlejší rozpočtové náklady</t>
  </si>
  <si>
    <t xml:space="preserve">    VRN1 - Průzkumné, geodetické a projektové práce</t>
  </si>
  <si>
    <t xml:space="preserve">    VRN3 - Zařízení staveniště</t>
  </si>
  <si>
    <t xml:space="preserve">    VRN4 - Inženýrská činnost</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</si>
  <si>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</si>
  <si>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</si>
  <si>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</si>
  <si>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</si>
  <si>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</si>
  <si>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</si>
  <si>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</si>
  <si>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</si>
  <si>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</si>
  <si>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</si>
  <si>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</si>
  <si>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</si>
  <si>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</si>
  <si>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</si>
  <si>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VRN</t>
  </si>
  <si>
    <t>Vedlejší rozpočtové náklady</t>
  </si>
  <si>
    <t>5</t>
  </si>
  <si>
    <t>ROZPOCET</t>
  </si>
  <si>
    <t>VRN1</t>
  </si>
  <si>
    <t>Průzkumné, geodetické a projektové práce</t>
  </si>
  <si>
    <t>K</t>
  </si>
  <si>
    <t>011503000</t>
  </si>
  <si>
    <t>Průzkumné, geodetické a projektové práce průzkumné práce stavební průzkum bez rozlišení</t>
  </si>
  <si>
    <t>Kč</t>
  </si>
  <si>
    <t>CS ÚRS 2016 02</t>
  </si>
  <si>
    <t>1024</t>
  </si>
  <si>
    <t>1878631191</t>
  </si>
  <si>
    <t>012303000</t>
  </si>
  <si>
    <t>Průzkumné, geodetické a projektové práce geodetické práce po výstavbě</t>
  </si>
  <si>
    <t>-1643311527</t>
  </si>
  <si>
    <t>3</t>
  </si>
  <si>
    <t>013244000</t>
  </si>
  <si>
    <t>Průzkumné, geodetické a projektové práce projektové práce dokumentace stavby (výkresová a textová) pro provádění stavby</t>
  </si>
  <si>
    <t>1129678200</t>
  </si>
  <si>
    <t>4</t>
  </si>
  <si>
    <t>013254000</t>
  </si>
  <si>
    <t>Průzkumné, geodetické a projektové práce projektové práce dokumentace stavby (výkresová a textová) skutečného provedení stavby</t>
  </si>
  <si>
    <t>1072881141</t>
  </si>
  <si>
    <t>VRN3</t>
  </si>
  <si>
    <t>Zařízení staveniště</t>
  </si>
  <si>
    <t>032603000</t>
  </si>
  <si>
    <t>Zařízení staveniště vybavení staveniště ostatní náklady</t>
  </si>
  <si>
    <t>325548689</t>
  </si>
  <si>
    <t>6</t>
  </si>
  <si>
    <t>034503000</t>
  </si>
  <si>
    <t>Zařízení staveniště zabezpečení staveniště informační tabule</t>
  </si>
  <si>
    <t>1995648701</t>
  </si>
  <si>
    <t>VRN4</t>
  </si>
  <si>
    <t>Inženýrská činnost</t>
  </si>
  <si>
    <t>7</t>
  </si>
  <si>
    <t>041403000</t>
  </si>
  <si>
    <t>Inženýrská činnost dozory koordinátor BOZP na staveništi</t>
  </si>
  <si>
    <t>87448999</t>
  </si>
  <si>
    <t>8</t>
  </si>
  <si>
    <t>042503000</t>
  </si>
  <si>
    <t>Inženýrská činnost posudky plán BOZP na staveništi</t>
  </si>
  <si>
    <t>-1023793558</t>
  </si>
  <si>
    <t>SO 101 - Přestavba komunikace</t>
  </si>
  <si>
    <t>HSV - Práce a dodávky HSV</t>
  </si>
  <si>
    <t xml:space="preserve">    1 - Zemní práce</t>
  </si>
  <si>
    <t xml:space="preserve">    5 - Komunikace</t>
  </si>
  <si>
    <t xml:space="preserve">    8 - Trubní vedení</t>
  </si>
  <si>
    <t xml:space="preserve">    9 - Ostatní konstrukce a práce, bourání</t>
  </si>
  <si>
    <t xml:space="preserve">    997 - Přesun sutě</t>
  </si>
  <si>
    <t xml:space="preserve">    998 - Přesun hmot</t>
  </si>
  <si>
    <t>HSV</t>
  </si>
  <si>
    <t>Práce a dodávky HSV</t>
  </si>
  <si>
    <t>Zemní práce</t>
  </si>
  <si>
    <t>113106171</t>
  </si>
  <si>
    <t>Rozebrání dlažeb a dílců komunikací pro pěší, vozovek a ploch s přemístěním hmot na skládku na vzdálenost do 3 m nebo s naložením na dopravní prostředek vozovek a ploch, s jakoukoliv výplní spár v ploše jednotlivě do 50 m2 ze zámkové dlažby kladené do lože z kameniva</t>
  </si>
  <si>
    <t>m2</t>
  </si>
  <si>
    <t>148115534</t>
  </si>
  <si>
    <t>PSC</t>
  </si>
  <si>
    <t xml:space="preserve">Poznámka k souboru cen:_x000D_
1. Ceny jsou určeny pro rozebrání dlažeb a dílců včetně odstranění lože. 2. Ceny nelze použít pro rozebrání dlažeb uložených do betonového lože nebo do cementové malty, které se oceňují cenami -7130, -7131, -7132, -7170, -7171, -7172, -7230, -7231 a -7232 Odstranění podkladů nebo krytů z betonu prostého; pro volbu těchto cen je rozhodující tloušťka bourané dlažby včetně lože nebo podkladu. 3. U komunikací pro pěší a u vozovek a ploch menších než 50 m2 jsou ceny určeny pro ruční rozebrání, u vozovek a ploch větších než 50 m2 pro rozebrání strojní. 4. V cenách nejsou započteny náklady na popř. nutné očištění: a) dlažebních nebo mozaikových kostek, které se oceňuje cenami souboru cen 979 07-11 Očištění vybouraných dlažebních kostek části C01 tohoto ceníku, b) betonových, kameninových nebo kamenných desek nebo dlaždic, které se oceňuje cenami souboru cen 979 0 . - . . Očištění vybouraných obrubníků, krajníků, desek nebo dílců části C01 tohoto ceníku. 5. Přemístění vybourané dlažby včetně materiálu z lože a spár na vzdálenost přes 3 m se oceňuje cenami souborů cen 997 22-1 Vodorovná doprava suti a vybouraných hmot. </t>
  </si>
  <si>
    <t>113106241</t>
  </si>
  <si>
    <t>Rozebrání dlažeb a dílců komunikací pro pěší, vozovek a ploch s přemístěním hmot na skládku na vzdálenost do 3 m nebo s naložením na dopravní prostředek vozovek a ploch, s jakoukoliv výplní spár ze silničních dílců v jakékoliv ploše a jakýchkoliv rozměrů se spárami zalitými živicí nebo cementovou maltou, kladených do lože z kameniva nebo živice</t>
  </si>
  <si>
    <t>-1323389069</t>
  </si>
  <si>
    <t>VV</t>
  </si>
  <si>
    <t>198,5 " odměřeno ze situace</t>
  </si>
  <si>
    <t>113107151</t>
  </si>
  <si>
    <t>Odstranění podkladů nebo krytů s přemístěním hmot na skládku na vzdálenost do 20 m nebo s naložením na dopravní prostředek v ploše jednotlivě přes 50 m2 do 200 m2 z kameniva těženého, o tl. vrstvy do 100 mm</t>
  </si>
  <si>
    <t>897777105</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</si>
  <si>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 2. U ploch menších než 50 m2 jsou ceny určeny pro ruční odstranění podkladu nebo krytu, u ploch větších než 50 m2 pro odstranění strojní. 3. Ceny a) –7111 až –7113, –7151 až -7153 a -7211 až -7213 lze použít i pro odstranění podkladů nebo krytů ze štěrkopísku, škváry, strusky nebo z mechanicky zpevněných zemin, b) –7121 až 7125, –7161 až -7165 a -7221 až -7225 lze použít i pro odstranění podkladů nebo krytů ze zemin stabilizovaných vápnem, c) –7130 až -7132, –7170 až -7172 a –7230 až -7232 lze použít i pro odstranění dlažeb uložených do betonového lože a dlažeb z mozaiky uložených do cementové malty nebo podkladu ze zemin stabilizovaných cementem. 4. Ceny lze použít i pro odstranění podkladů nebo krytů opatřených živičnými postřiky nebo nátěry. 5. Ceny odlišené podle tloušťky (např. do 100 mm, do 200 mm) jsou určeny vždy pro celou tloušťku jednotlivých konstrukcí. 6.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 7. Přemístění vybouraného materiálu na vzdálenost přes 3 m u cen –7111 až –7146 a přes 20 m u cen -7151 až –7246 se oceňuje cenami souborů cen 997 22-1 Vodorovná doprava suti. 8. Ceny -714 . , -718 . a –724 . nelze použít pro odstranění podkladu nebo krytu frézováním. </t>
  </si>
  <si>
    <t>113107161</t>
  </si>
  <si>
    <t>Odstranění podkladů nebo krytů s přemístěním hmot na skládku na vzdálenost do 20 m nebo s naložením na dopravní prostředek v ploše jednotlivě přes 50 m2 do 200 m2 z kameniva hrubého drceného, o tl. vrstvy do 100 mm</t>
  </si>
  <si>
    <t>229903040</t>
  </si>
  <si>
    <t>62,8 " pod asfaltem odměřeno ze situace</t>
  </si>
  <si>
    <t>113107183</t>
  </si>
  <si>
    <t>Odstranění podkladů nebo krytů s přemístěním hmot na skládku na vzdálenost do 20 m nebo s naložením na dopravní prostředek v ploše jednotlivě přes 50 m2 do 200 m2 živičných, o tl. vrstvy přes 100 do 150 mm</t>
  </si>
  <si>
    <t>-1366270682</t>
  </si>
  <si>
    <t>62,8 " odměřeno ze situace</t>
  </si>
  <si>
    <t>113107222</t>
  </si>
  <si>
    <t>Odstranění podkladů nebo krytů s přemístěním hmot na skládku na vzdálenost do 20 m nebo s naložením na dopravní prostředek v ploše jednotlivě přes 200 m2 z kameniva hrubého drceného, o tl. vrstvy přes 100 do 200 mm</t>
  </si>
  <si>
    <t>1675769003</t>
  </si>
  <si>
    <t xml:space="preserve">19,8 " štěrková vozovka podklad </t>
  </si>
  <si>
    <t>19,8 " štěrková vozovka kryt</t>
  </si>
  <si>
    <t>18,3 " pod vjezdy</t>
  </si>
  <si>
    <t>Součet</t>
  </si>
  <si>
    <t>113202111</t>
  </si>
  <si>
    <t>Vytrhání obrub s vybouráním lože, s přemístěním hmot na skládku na vzdálenost do 3 m nebo s naložením na dopravní prostředek z krajníků nebo obrubníků stojatých</t>
  </si>
  <si>
    <t>m</t>
  </si>
  <si>
    <t>-1868410552</t>
  </si>
  <si>
    <t xml:space="preserve">Poznámka k souboru cen:_x000D_
1. Ceny jsou určeny: a) pro vytrhání obrub, obrubníků nebo krajníků jakéhokoliv druhu a velikosti uložených v jakémkoliv loži popř. i s opěrami a vyspárovaných jakýmkoliv materiálem, b) pro obruby z dlažebních kostek uložených v jedné řadě. 2. V cenách nejsou započteny náklady na popř. nutné očištění: a) vytrhaných obrubníků nebo krajníků, které se oceňuje cenami souboru cen 979 0 . - . . Očištění vybouraných obrubníků, krajníků, desek nebo dílců části C 01 tohoto ceníku, b) vytrhaných dlažebních kostek, které se oceňují cenami souboru cen 979 07-11 Očištění vybouraných dlažebních kostek části C 01 tohoto ceníku. 3. Vytrhání obrub ze dvou řad kostek se oceňuje jako dvojnásobné množství vytrhání obrub z jedné řady kostek. 4. Přemístění vybouraných obrub, krajníků nebo dlažebních kostek včetně materiálu z lože a spár na vzdálenost přes 3 m se oceňuje cenami souborů cen 997 22-1 Vodorovná doprava suti a vybouraných hmot. </t>
  </si>
  <si>
    <t>3,8 " odměřeno ze situace</t>
  </si>
  <si>
    <t>113205111</t>
  </si>
  <si>
    <t>Vytrhání svodnic s vybouráním lože, s přemístěním hmot na skládku na vzdálenost do 3 m nebo s naložením na dopravní prostředek ocelových kotvených do sypaniny</t>
  </si>
  <si>
    <t>2123764223</t>
  </si>
  <si>
    <t>9</t>
  </si>
  <si>
    <t>121101101</t>
  </si>
  <si>
    <t>Sejmutí ornice nebo lesní půdy s vodorovným přemístěním na hromady v místě upotřebení nebo na dočasné či trvalé skládky se složením, na vzdálenost do 50 m</t>
  </si>
  <si>
    <t>m3</t>
  </si>
  <si>
    <t>1115577438</t>
  </si>
  <si>
    <t xml:space="preserve">Poznámka k souboru cen:_x000D_
1. V cenách jsou započteny i náklady na příp. nutné naložení sejmuté ornice na dopravní prostředek. 2. V cenách nejsou započteny náklady na odstranění nevhodných přimísenin (kamenů, kořenů apod.); tyto práce se ocení individuálně. 3. Množství ornice odebírané ze skládek se do objemu vykopávek pro volbu cen podle množství nezapočítává. Ceny souboru cen 122 . 0-11 Odkopávky a prokopávky nezapažené, se volí pro ornici odebíranou z projektovaných dočasných skládek; a) na staveništi podle součtu objemu ze všech skládek, b) mimo staveniště podle objemu každé skládky zvlášť. 4. Uložení ornice na skládky se oceňuje podle ustanovení v poznámkách č. 1 a 2 k ceně 171 20-1201 Uložení sypaniny na skládky. Složení ornice na hromady v místě upotřebení se neoceňuje. 5. Odebírá-li se ornice z projektované dočasné skládky, oceňuje se její naložení a přemístění podle čl. 3172 Všeobecných podmínek tohoto katalogu. 6. Přemísťuje-li se ornice na vzdálenost větší něž 250 m, vzdálenost 50 m se pro určení vzdálenosti vodorovného přemístění neodečítá a ocení se sejmutí a přemístění bez ohledu na ustanovení pozn. č. 1 takto: a) sejmutí ornice na vzdálenost 50m cenou 121 10-1101; b) naložení příslušnou cenou souboru cen 167 10- . . c) vodorovné přemístění cenami souboru cen 162 . 0- . . Vodorovné přemístění výkopku. 7. Sejmutí podorničí se oceňuje cenami odkopávek s přihlédnutím k ustanovení čl. 3112 Všeobecných podmínek tohoto katalogu. </t>
  </si>
  <si>
    <t>73,4*0,15</t>
  </si>
  <si>
    <t>122201401</t>
  </si>
  <si>
    <t>Vykopávky v zemnících na suchu s přehozením výkopku na vzdálenost do 3 m nebo s naložením na dopravní prostředek v hornině tř. 3 do 100 m3</t>
  </si>
  <si>
    <t>-1537404334</t>
  </si>
  <si>
    <t xml:space="preserve">Poznámka k souboru cen:_x000D_
1. Ceny lze použít i pro těžbu haldoviny a pro skrývky s výjimkou skrývek nad povrchový- mi důlními díly. Ceny pro těžbu haldoviny nelze použít, uplatňují-li se v místě těžby báňské předpisy nebo odůvodněné požadavky správce haldy (odvalu), které prokazatelně vyvolávají zvýšení nákladů dodavatele stavebních prací. V těchto případech se vykopávka haldy (odvalu) ocení příslušnými cenami katalogu 823-2 Rekultivace. 2. Ceny lze použít jen pro vykopávky v zemnících nezapažených. Jsou-li zemníky nebo jejich části zapažené, oceňuje se vykopávka v nich podle čl. 3116 Všeobecných podmínek tohoto katalogu. </t>
  </si>
  <si>
    <t xml:space="preserve">10 " zásyp </t>
  </si>
  <si>
    <t>66,5*0,15 " ornice</t>
  </si>
  <si>
    <t>11</t>
  </si>
  <si>
    <t>122202202</t>
  </si>
  <si>
    <t>Odkopávky a prokopávky nezapažené pro silnice s přemístěním výkopku v příčných profilech na vzdálenost do 15 m nebo s naložením na dopravní prostředek v hornině tř. 3 přes 100 do 1 000 m3</t>
  </si>
  <si>
    <t>-105058147</t>
  </si>
  <si>
    <t xml:space="preserve">Poznámka k souboru cen:_x000D_
1. Ceny jsou určeny pro vykopávky: a) příkopů pro silnice a to i tehdy, jsou-li vykopávky příkopů prováděny samostatně, b) v zemnících na suchu, jestliže tyto zemníky přímo souvisejí s odkopávkami nebo prokopávkami pro spodní stavbu silnic. Vykopávky v ostatních zemnících se oceňují podle kapitoly. 3*2 Zemníky Všeobecných podmínek tohoto katalogu. c) při zahlubování silnic pro mimoúrovňové křížení a pro vykopávky pod mosty provedenými v předepsaném předstihu. Část vykopávky mezi svislými rovinami proloženými vnějšími hranami mostu se oceňují: - při objemu do 1 000 m3 cenami pro množství do 100 m3 - při objemu přes 1 000 m3 cenami pro množství přes 100 do 1 000 m3. d) pro sejmutí podorničí s přihlédnutím k ustanovení čl. 3112 Všeobecných podmínek katalogu. 2. Ceny nelze použít pro odkopávky a prokopávky v zapažených prostorách; tyto zemní práce se oceňují podle čl. 3116 Všeobecných podmínek tohoto katalogu. 3. V cenách jsou započteny i náklady na vodorovné přemístění výkopku v příčných profilech na přilehlých svazích a příkopech. Vzdálenosti příčného přemístění se nezahrnují do střední vzdálenosti vodorovného přemístění výkopku. 4. Vodorovné přemístění výkopku z výkopiště na násypiště při jakékoliv šířce koruny se nepovažuje za vodorovné přemístění výkopku v příčném profilu, je-li při odkopávce nebo prokopávce mezi výkopištěm a násypištěm v příčném profilu dopravní nebo jiný pruh, na němž projekt vylučuje rušení provozu prováděním zemních prací. Takové přemístění výkopku se oceňuje podle čl. 3162 Všeobecných podmínek tohoto katalogu. 5. Přemístění výkopku v příčných profilech na vzdálenost přes 15 m se oceňuje cenami souboru cen 162 .0-1 . Vodorovné přemístění výkopku části A 01 Společné zemní práce tohoto katalogu </t>
  </si>
  <si>
    <t>(6,9+66,5)*0,15</t>
  </si>
  <si>
    <t>12</t>
  </si>
  <si>
    <t>162301102</t>
  </si>
  <si>
    <t>Vodorovné přemístění výkopku nebo sypaniny po suchu na obvyklém dopravním prostředku, bez naložení výkopku, avšak se složením bez rozhrnutí z horniny tř. 1 až 4 na vzdálenost přes 500 do 1 000 m</t>
  </si>
  <si>
    <t>986574276</t>
  </si>
  <si>
    <t xml:space="preserve">Poznámka k souboru cen:_x000D_
1. Ceny nelze použít, předepisuje-li projekt přemístit výkopek na místo nepřístupné obvyklým dopravním prostředkům; toto přemístění se oceňuje individuálně. 2. V cenách jsou započteny i náhrady za jízdu loženého vozidla v terénu ve výkopišti nebo na násypišti. 3. V cenách nejsou započteny náklady na rozhrnutí výkopku na násypišti; toto rozhrnutí se oceňuje cenami souboru cen 171 . 0- . . Uložení sypaniny do násypů a 171 20-1201Uložení sypaniny na skládky.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 5. Přemísťuje-li se výkopek z dočasných skládek vzdálených do 50 m, neoceňuje se nakládání výkopku, i když se provádí. Toto ustanovení neplatí, vylučuje-li projekt použití dozeru. 6. V cenách vodorovného přemístění sypaniny nejsou započteny náklady na dodávku materiálu, tyto se oceňují ve specifikaci. </t>
  </si>
  <si>
    <t>10 " na deponii</t>
  </si>
  <si>
    <t>10 " na stavbu zpět</t>
  </si>
  <si>
    <t>13</t>
  </si>
  <si>
    <t>162701105</t>
  </si>
  <si>
    <t>Vodorovné přemístění výkopku nebo sypaniny po suchu na obvyklém dopravním prostředku, bez naložení výkopku, avšak se složením bez rozhrnutí z horniny tř. 1 až 4 na vzdálenost přes 9 000 do 10 000 m</t>
  </si>
  <si>
    <t>1950113268</t>
  </si>
  <si>
    <t>1,01</t>
  </si>
  <si>
    <t>14</t>
  </si>
  <si>
    <t>162701109</t>
  </si>
  <si>
    <t>Vodorovné přemístění výkopku nebo sypaniny po suchu na obvyklém dopravním prostředku, bez naložení výkopku, avšak se složením bez rozhrnutí z horniny tř. 1 až 4 na vzdálenost Příplatek k ceně za každých dalších i započatých 1 000 m</t>
  </si>
  <si>
    <t>-335470455</t>
  </si>
  <si>
    <t>1,01*10 'Přepočtené koeficientem množství</t>
  </si>
  <si>
    <t>171201201</t>
  </si>
  <si>
    <t>Uložení sypaniny na skládky</t>
  </si>
  <si>
    <t>1918996509</t>
  </si>
  <si>
    <t xml:space="preserve">Poznámka k souboru cen:_x000D_
1. Cena -1201 je určena i pro: a) uložení výkopku nebo ornice na dočasné skládky předepsané projektem tak, že na 1 m2 projektem určené plochy této skládky připadá přes 2 m3 výkopku nebo ornice; v opačném případě se uložení neoceňuje. Množství výkopku nebo ornice připadající na 1 m2 skládky se určí jako podíl množství výkopku nebo ornice, měřeného v rostlém stavu a projektem určené plochy dočasné skládky; b) zasypání koryt vodotečí a prohlubní v terénu bez předepsaného zhutnění sypaniny; c) uložení výkopku pod vodou do prohlubní ve dně vodotečí nebo nádrží. 2. Cenu -1201 nelze použít pro uložení výkopku nebo ornice: a) při vykopávkách pro podzemní vedení podél hrany výkopu, z něhož byl výkopek získán, a to ani tehdy, jestliže se výkopek po vyhození z výkopu na povrch území ještě dále přemisťuje na hromady podél výkopu; b) na dočasné skládky, které nejsou předepsány projektem; c) na dočasné skládky předepsané projektem tak, že na 1 m2 projektem určené plochy této skládky připadají nejvýše 2 m3 výkopku nebo ornice (viz. též poznámku č. 1 a); d) na dočasné skládky, oceňuje-li se cenou 121 10-1101 Sejmutí ornice nebo lesní půdy do 50 m, nebo oceňuje-li se vodorovné přemístění výkopku do 20 m a 50 m cenami 162 20-1101, 162 20-1102, 162 20-1151 a 162 20-1152. V těchto případech se uložení výkopku nebo ornice na dočasnou skládku neoceňuje. e) na trvalé skládky s předepsaným zhutněním; toto uložení výkopku se oceňuje cenami souboru cen 171 . 0- . . Uložení sypaniny do násypů. 3. V ceně -1201 jsou započteny i náklady na rozprostření sypaniny ve vrstvách s hrubým urovnáním na skládce. 4. V ceně -1201 nejsou započteny náklady na získání skládek ani na poplatky za skládku. 5. Množství jednotek uložení výkopku (sypaniny) se určí v m3 uloženého výkopku (sypaniny),v rostlém stavu zpravidla ve výkopišti. 6. Cenu -1211 lze po dohodě upravit podle místních podmínek. </t>
  </si>
  <si>
    <t>10 " zásyp na deponii</t>
  </si>
  <si>
    <t>66,5*0,15 " ornice na deponii</t>
  </si>
  <si>
    <t>16</t>
  </si>
  <si>
    <t>174101101</t>
  </si>
  <si>
    <t>Zásyp sypaninou z jakékoliv horniny s uložením výkopku ve vrstvách se zhutněním jam, šachet, rýh nebo kolem objektů v těchto vykopávkách</t>
  </si>
  <si>
    <t>2059119270</t>
  </si>
  <si>
    <t xml:space="preserve">Poznámka k souboru cen:_x000D_
1. Ceny 174 10- . . jsou určeny pro zhutněné zásypy s mírou zhutnění: a) z hornin soudržných do 100 % PS, b) z hornin nesoudržných do I(d) 0,9, c) z hornin kamenitých pro jakoukoliv míru zhutnění. 2. Je-li projektem předepsáno vyšší zhutnění, podle bodu a) a b) poznámky č 1., ocení se zásyp individuálně.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 4. V cenách 10-1101, 10-1103, 20-1101 a 20-1103 je započteno přemístění sypaniny ze vzdálenosti 10 m od kraje výkopu nebo zasypávaného prostoru, měřeno k těžišti skládky. 5. V ceně 10-1102 je započteno přemístění sypaniny ze vzdálenosti 15 m od hrany zasypávaného prostoru, měřeno k těžišti skládky.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 7. Odklizení zbylého výkopku po provedení zásypu zářezů se šikmými stěnami pro podzemní vedení nebo zásypu jam a rýh pro podzemní vedení se oceňuje, je-li objem zbylého výkopku: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 8. Rozprostření zbylého výkopku podél výkopu a nad výkopem po provedení zásypů zářezů se šikmými stěnami pro podzemní vedení nebo zásypu jam a rýh pro podzemní vedení se oceňuje: a) cenou 171 20-1101 Uložení sypaniny do nezhutněných násypů, není-li projektem předepsáno zhutnění rozprostřeného zbylého výkopku, b) cenou 171 10-1111 Uložení sypaniny do násypů z hornin sypkých, je-li předepsáno zhutnění rozprostřeného zbylého výkopku, a to v objemu vypočteném podle poznámky č.6, příp. zmenšeném o objem výkopku, který byl již odklizen. 9. Míru zhutnění předepisuje projekt. </t>
  </si>
  <si>
    <t>10,00</t>
  </si>
  <si>
    <t>17</t>
  </si>
  <si>
    <t>181301102</t>
  </si>
  <si>
    <t>Rozprostření a urovnání ornice v rovině nebo ve svahu sklonu do 1:5 při souvislé ploše do 500 m2, tl. vrstvy přes 100 do 150 mm</t>
  </si>
  <si>
    <t>-1831135816</t>
  </si>
  <si>
    <t xml:space="preserve">Poznámka k souboru cen:_x000D_
1. V ceně jsou započteny i náklady na případné nutné přemístění hromad nebo dočasných skládek na místo spotřeby ze vzdálenosti do 30 m. 2. V ceně nejsou započteny náklady na získání ornice; toto získání se oceňuje cenami souboru cen 121 10-11 Sejmutí ornice. 3. Případné nakládání ornice, v souvislosti s pozn. č. 3 se oceňuje cenami souboru cen 167 10-11 Nakládání, skládání a překládání neulehlého výkopku nebo sypaniny.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 </t>
  </si>
  <si>
    <t>66,5</t>
  </si>
  <si>
    <t>18</t>
  </si>
  <si>
    <t>181411141</t>
  </si>
  <si>
    <t>Založení trávníku na půdě předem připravené plochy do 1000 m2 výsevem včetně utažení parterového v rovině nebo na svahu do 1:5</t>
  </si>
  <si>
    <t>674017802</t>
  </si>
  <si>
    <t xml:space="preserve">Poznámka k souboru cen:_x000D_
1. V cenách jsou započteny i náklady na pokosení, naložení a odvoz odpadu do 20 km se složením. 2. V cenách -1161 až -1164 nejsou započteny i náklady na zatravňovací textilii. 3. V cenách nejsou započteny náklady na: a) přípravu půdy, b) travní semeno, tyto náklady se oceňují ve specifikaci, c) vypletí a zalévání; tyto práce se oceňují cenami části C02 souborů cen 185 80-42 Vypletí a 185 80-43 Zalití rostlin vodou, d) srovnání terénu, tyto práce se oceňují souborem cen 181 1.-..Plošná úprava terénu. 4. V cenách o sklonu svahu přes 1:1 jsou uvažovány podmínky pro svahy běžně schůdné; bez použití lezeckých technik. V případě použití lezeckých technik se tyto náklady oceňují individuálně. </t>
  </si>
  <si>
    <t>19</t>
  </si>
  <si>
    <t>M</t>
  </si>
  <si>
    <t>005724150</t>
  </si>
  <si>
    <t>osivo směs travní parková směs exclusive</t>
  </si>
  <si>
    <t>kg</t>
  </si>
  <si>
    <t>-2019450376</t>
  </si>
  <si>
    <t>66,5*0,015 'Přepočtené koeficientem množství</t>
  </si>
  <si>
    <t>20</t>
  </si>
  <si>
    <t>181951101</t>
  </si>
  <si>
    <t>Úprava pláně vyrovnáním výškových rozdílů v hornině tř. 1 až 4 bez zhutnění</t>
  </si>
  <si>
    <t>-703863189</t>
  </si>
  <si>
    <t xml:space="preserve">Poznámka k souboru cen:_x000D_
1. Ceny jsou určeny pro urovnání všech nově zřizovaných ploch (v zářezech i na násypech) vodorovných nebo ve sklonu do 1:5 pod zpevnění ploch jakéhokoliv druhu, pod humusování, (ne však pro plochy zásypu rýh pro podzemní vedení), drnování apod. a dále, předepíše-li projekt urovnání pláně z jiného důvodu. 2. Ceny nelze použít pro urovnání lavic (berem) šířky do 3 m přerušujících svahy, pro urovnání dna silničních a železničních příkopů pro jakoukoliv šířku dna; toto urovnání se oceňuje cenami souboru cen 182 .0-1 Svahování. 3. Urovnání ploch ve sklonu přes 1 : 5 se oceňuje cenami souboru cen 182 . 0-11 Svahování trvalých svahů do projektovaných profilů. 4. Náklady na urovnání dna a stěn při čištění příkopů pozemních komunikací jsou započteny v cenách souborů cen 938 90-2 . Čištění příkopů komunikací v suchu nebo ve vodě části A02 Zemní práce pro objekty oborů 821 až 828. 5. Míru zhutnění určuje projekt. Ceny se zhutněním jsou určeny pro jakoukoliv míru zhutnění. </t>
  </si>
  <si>
    <t>181951102</t>
  </si>
  <si>
    <t>Úprava pláně vyrovnáním výškových rozdílů v hornině tř. 1 až 4 se zhutněním</t>
  </si>
  <si>
    <t>-1516765758</t>
  </si>
  <si>
    <t>289,4+17,1+5,1 " ze situace</t>
  </si>
  <si>
    <t>Komunikace</t>
  </si>
  <si>
    <t>22</t>
  </si>
  <si>
    <t>564851111</t>
  </si>
  <si>
    <t>Podklad ze štěrkodrti ŠD s rozprostřením a zhutněním, po zhutnění tl. 150 mm</t>
  </si>
  <si>
    <t>-913682754</t>
  </si>
  <si>
    <t>289,4+250,7+5,1 " odměřeno ze situace</t>
  </si>
  <si>
    <t>23</t>
  </si>
  <si>
    <t>564861111.1</t>
  </si>
  <si>
    <t>Podklad ze štěrkodrtě ŠD tl 200 mm - vstupy a vjezdy,parkování,vegetační dlažba</t>
  </si>
  <si>
    <t>-82179165</t>
  </si>
  <si>
    <t>17,1 " podklad pod bet. dlažbu, odměřeno ze situace</t>
  </si>
  <si>
    <t>24</t>
  </si>
  <si>
    <t>565135121</t>
  </si>
  <si>
    <t>Asfaltový beton vrstva podkladní ACP 16 (obalované kamenivo střednězrnné - OKS) s rozprostřením a zhutněním v pruhu šířky přes 3 m, po zhutnění tl. 50 mm</t>
  </si>
  <si>
    <t>-1595238614</t>
  </si>
  <si>
    <t xml:space="preserve">Poznámka k souboru cen:_x000D_
1. ČSN EN 13108-1 připouští pro ACP 16 pouze tl. 50 až 80 mm. </t>
  </si>
  <si>
    <t>250,7 " vozovka; odměřeno ze situace</t>
  </si>
  <si>
    <t>25</t>
  </si>
  <si>
    <t>573191111</t>
  </si>
  <si>
    <t>Postřik infiltrační kationaktivní emulzí v množství 1,00 kg/m2</t>
  </si>
  <si>
    <t>1600882249</t>
  </si>
  <si>
    <t xml:space="preserve">Poznámka k souboru cen:_x000D_
1. V ceně nejsou započteny náklady na popř. projektem předepsané očištění vozovky, které se oceňuje cenou 938 90-8411 Očištění povrchu saponátovým roztokem části C 01 tohoto katalogu. </t>
  </si>
  <si>
    <t>26</t>
  </si>
  <si>
    <t>573211111</t>
  </si>
  <si>
    <t>Postřik spojovací PS bez posypu kamenivem z asfaltu silničního, v množství 0,60 kg/m2</t>
  </si>
  <si>
    <t>1549890489</t>
  </si>
  <si>
    <t>250,7</t>
  </si>
  <si>
    <t>27</t>
  </si>
  <si>
    <t>577134221</t>
  </si>
  <si>
    <t>Asfaltový beton vrstva obrusná ACO 11 (ABS) s rozprostřením a se zhutněním z nemodifikovaného asfaltu v pruhu šířky přes 3 m tř. II, po zhutnění tl. 40 mm</t>
  </si>
  <si>
    <t>-796532074</t>
  </si>
  <si>
    <t xml:space="preserve">Poznámka k souboru cen:_x000D_
1. ČSN EN 13108-1 připouští pro ACO 11 pouze tl. 35 až 50 mm. </t>
  </si>
  <si>
    <t>28</t>
  </si>
  <si>
    <t>591241111</t>
  </si>
  <si>
    <t>Kladení dlažby z kostek s provedením lože do tl. 50 mm, s vyplněním spár, s dvojím beraněním a se smetením přebytečného materiálu na krajnici drobných z kamene, do lože z cementové malty</t>
  </si>
  <si>
    <t>1481997475</t>
  </si>
  <si>
    <t xml:space="preserve">Poznámka k souboru cen:_x000D_
1. Ceny 591 1.- pro dlažbu z kostek velkých jsou určeny pro dlažbu úhlopříčnou a řádkovou. 2. Ceny 591 2.- pro dlažbu z kostek drobných jsou určeny pro dlažbu úhlopříčnou, řádkovou a kroužkovou. 3. Dlažba vějířová z kostek drobných se oceňuje cenami 591 41-2111 a 591 44-2111 Kladení dlažby z mozaiky dvoubarevné a vícebarevné komunikací pro pěší. 4. V cenách jsou započteny i náklady na dodání hmot pro lože a na dodání téhož materiálu na výplň spár. 5. V cenách nejsou započteny náklady na: a) dodání dlažebních kostek, které se oceňuje ve specifikaci; ztratné lze dohodnout - u velkých kostek ve výši 1 %, - u drobných kostek ve výši 2 %, b) vyplnění spár dlažby živičnou zálivkou, které se oceňuje cenami souboru cen 599 1 . -11 Zálivka živičná spár dlažby. 6. Část lože přesahující tloušťku 50 mm se oceňuje cenami souboru cen 451 31-97 Příplatek za každých dalších 10 mm tloušťky podkladu nebo lože. </t>
  </si>
  <si>
    <t>29</t>
  </si>
  <si>
    <t>583801200</t>
  </si>
  <si>
    <t>kostka dlažební drobná, žula velikost 8/10 cm</t>
  </si>
  <si>
    <t>t</t>
  </si>
  <si>
    <t>-519210259</t>
  </si>
  <si>
    <t>38,7/5 " cca 5 m2 z tuny dlažby</t>
  </si>
  <si>
    <t>30</t>
  </si>
  <si>
    <t>596211110</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</si>
  <si>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do 50 m2</t>
  </si>
  <si>
    <t>-1967975050</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</si>
  <si>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 2. V cenách jsou započteny i náklady na dodání hmot pro lože a na dodání materiálu na výplň spár. 3. V cenách nejsou započteny náklady na dodání zámkové dlažby, které se oceňuje ve specifikaci; ztratné lze dohodnout u plochy a) do 100 m2 ve výši 3 %, b) přes 100 do 300 m2 ve výši 2 %, c) přes 300 m2 ve výši 1 %. 4. Část lože přesahující tloušťku 40 mm se oceňuje cenami souboru cen 451 . . -9 . Příplatek za každých dalších 10 mm tloušťky podkladu nebo lože. </t>
  </si>
  <si>
    <t>31</t>
  </si>
  <si>
    <t>592453140</t>
  </si>
  <si>
    <t>dlažba skladebná betonová základní 20x20x6 cm přírodní</t>
  </si>
  <si>
    <t>-1302303698</t>
  </si>
  <si>
    <t>5,1*1,03 'Přepočtené koeficientem množství</t>
  </si>
  <si>
    <t>32</t>
  </si>
  <si>
    <t>596212210</t>
  </si>
  <si>
    <t>Kladení dlažby z betonových zámkových dlaždic pozemních komunikací s ložem z kameniva těženého nebo drceného tl. do 50 mm, s vyplněním spár, s dvojitým hutněním vibrováním a se smetením přebytečného materiálu na krajnici tl. 80 mm skupiny A, pro plochy do 50 m2</t>
  </si>
  <si>
    <t>-89677309</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</si>
  <si>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 2. V cenách jsou započteny i náklady na dodání hmot pro lože a na dodání materiálu na výplň spár. 3. V cenách nejsou započteny náklady na dodání zámkové dlažby, které se oceňuje ve specifikaci; ztratné lze dohodnout u plochy a) do 100 m2 ve výši 3 %, b) přes 100 do 300 m2 ve výši 2 %, c) přes 300 m2 ve výši 1 %. 4. Část lože přesahující tloušťku 50 mm se oceňuje cenami souboru cen 451 ..-9 Příplatek za každých dalších 10 mm tloušťky podkladu nebo lože. </t>
  </si>
  <si>
    <t>17,1 " vjezdy; odměřeno ze situace</t>
  </si>
  <si>
    <t>34</t>
  </si>
  <si>
    <t>592453260</t>
  </si>
  <si>
    <t>dlažba skladebná betonová základní 20x20x8 cm přírodní</t>
  </si>
  <si>
    <t>-1738697501</t>
  </si>
  <si>
    <t>Trubní vedení</t>
  </si>
  <si>
    <t>35</t>
  </si>
  <si>
    <t>899431111</t>
  </si>
  <si>
    <t>Výšková úprava uličního vstupu nebo vpusti do 200 mm zvýšením krycího hrnce, šoupěte nebo hydrantu bez úpravy armatur</t>
  </si>
  <si>
    <t>kus</t>
  </si>
  <si>
    <t>1403118221</t>
  </si>
  <si>
    <t xml:space="preserve">Poznámka k souboru cen:_x000D_
1. V cenách jsou započteny i náklady na: a) odbourání dosavadního krytu, podkladu, nadezdívky nebo prstence s odklizením vybouraných hmot do 3 m, b) zarovnání plochy nadezdívky cementovou maltou, c) podbetonování nebo podezdění rámu, d) odstranění a znovuosazení rámu, poklopu, mříže, krycího hrnce nebo hydrantu, e) úpravu a doplnění krytu popř. podkladu vozovky v místě provedené výškové úpravy. 2. V cenách nejsou započteny náklady na příp. nutné dodání nové mříže, rámu, poklopu nebo krycího hrnce. Jejich dodání se oceňuje ve specifikaci, ztratné se nestanoví. </t>
  </si>
  <si>
    <t>Ostatní konstrukce a práce, bourání</t>
  </si>
  <si>
    <t>36</t>
  </si>
  <si>
    <t>913121100 R</t>
  </si>
  <si>
    <t>Montáž a demontáž - komplet dopravních opatření</t>
  </si>
  <si>
    <t>1302191453</t>
  </si>
  <si>
    <t>37</t>
  </si>
  <si>
    <t>916231213.1</t>
  </si>
  <si>
    <t>Osazení chodníkového obrubníku betonového se zřízením lože, s vyplněním a zatřením spár cementovou maltou stojatého s boční opěrou z betonu prostého tř. C 20/25 n XF3, do lože z betonu prostého téže značky</t>
  </si>
  <si>
    <t>-1157849923</t>
  </si>
  <si>
    <t xml:space="preserve">Poznámka k souboru cen:_x000D_
1. V cenách chodníkových obrubníků ležatých i stojatých jsou započteny pro osazení a) do lože z kameniva těženého i náklady na dodání hmot pro lože tl. 80 až 100 mm, b)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 dlažebních kostek. 3. V cenách nejsou započteny náklady na dodání obrubníků, tyto se oceňují ve specifikaci. </t>
  </si>
  <si>
    <t>119,6 " vozovka; odměřeno ze situace</t>
  </si>
  <si>
    <t>38</t>
  </si>
  <si>
    <t>592174170</t>
  </si>
  <si>
    <t>obrubník betonový chodníkový vibrolisovaný 100x10x25 cm</t>
  </si>
  <si>
    <t>-1235797451</t>
  </si>
  <si>
    <t>39</t>
  </si>
  <si>
    <t>916331112</t>
  </si>
  <si>
    <t>Osazení zahradního obrubníku betonového s ložem tl. od 50 do 100 mm z betonu prostého tř. C 12/15 s boční opěrou z betonu prostého tř. C 12/15</t>
  </si>
  <si>
    <t>560789798</t>
  </si>
  <si>
    <t xml:space="preserve">Poznámka k souboru cen:_x000D_
1. V cenách jsou započteny i náklady na zalití a zatření spár cementovou maltou. 2. V cenách nejsou započteny náklady na dodání obrubníků; tyto se oceňují ve specifikaci. 3. Část lože přesahující tloušťku 100 mm lze ocenit cenou 916 99-1121 Lože pod obrubníky, krajníky nebo obruby z dlažebních kostek, katalogu 822-1. </t>
  </si>
  <si>
    <t>40</t>
  </si>
  <si>
    <t>592172120</t>
  </si>
  <si>
    <t>obrubník betonový zahradní  šedý 100 x 5 x 20 cm</t>
  </si>
  <si>
    <t>-1864219102</t>
  </si>
  <si>
    <t>6*2 'Přepočtené koeficientem množství</t>
  </si>
  <si>
    <t>41</t>
  </si>
  <si>
    <t>919112213</t>
  </si>
  <si>
    <t>Řezání dilatačních spár v živičném krytu vytvoření komůrky pro těsnící zálivku šířky 10 mm, hloubky 25 mm</t>
  </si>
  <si>
    <t>-1506826947</t>
  </si>
  <si>
    <t xml:space="preserve">Poznámka k souboru cen:_x000D_
1. V cenách jsou započteny i náklady na vyčištění spár po řezání. </t>
  </si>
  <si>
    <t>10,2 " odměřeno ze situace</t>
  </si>
  <si>
    <t>42</t>
  </si>
  <si>
    <t>919122112</t>
  </si>
  <si>
    <t>Utěsnění dilatačních spár zálivkou za tepla v cementobetonovém nebo živičném krytu včetně adhezního nátěru s těsnicím profilem pod zálivkou, pro komůrky šířky 10 mm, hloubky 25 mm</t>
  </si>
  <si>
    <t>-1362786792</t>
  </si>
  <si>
    <t xml:space="preserve">Poznámka k souboru cen:_x000D_
1. V cenách jsou započteny i náklady na vyčištění spár před těsněním a zalitím a náklady na impregnaci, těsnění a zalití spár včetně dodání hmot. </t>
  </si>
  <si>
    <t>43</t>
  </si>
  <si>
    <t>919735112</t>
  </si>
  <si>
    <t>Řezání stávajícího živičného krytu nebo podkladu hloubky přes 50 do 100 mm</t>
  </si>
  <si>
    <t>-1540353852</t>
  </si>
  <si>
    <t xml:space="preserve">Poznámka k souboru cen:_x000D_
1. V cenách jsou započteny i náklady na spotřebu vody. </t>
  </si>
  <si>
    <t>10,5 " Získáno odměřením dotčených délek,</t>
  </si>
  <si>
    <t>44</t>
  </si>
  <si>
    <t>966008211</t>
  </si>
  <si>
    <t>Bourání odvodňovacího žlabu s odklizením a uložením vybouraného materiálu na skládku na vzdálenost do 10 m nebo s naložením na dopravní prostředek z betonových příkopových tvárnic nebo desek šířky do 500 mm</t>
  </si>
  <si>
    <t>-925001626</t>
  </si>
  <si>
    <t xml:space="preserve">Poznámka k souboru cen:_x000D_
1. V cenách jsou započteny i náklady na bouráním obetonování žlabu a případné bourání betonového lože. 2. V cenách nejsou započteny náklady na zemní práce nutné při rozebírání žlabů. 3. Přemístění vybouraného materiálu na vzdálenost přes 10 m se oceňuje cenami souborů cen 997 22-1 Vodorovné přemístění vybouraných hmot. </t>
  </si>
  <si>
    <t>997</t>
  </si>
  <si>
    <t>Přesun sutě</t>
  </si>
  <si>
    <t>45</t>
  </si>
  <si>
    <t>997221551</t>
  </si>
  <si>
    <t>Vodorovná doprava suti bez naložení, ale se složením a s hrubým urovnáním ze sypkých materiálů, na vzdálenost do 1 km</t>
  </si>
  <si>
    <t>836336735</t>
  </si>
  <si>
    <t xml:space="preserve">Poznámka k souboru cen:_x000D_
1. Ceny nelze použít pro vodorovnou dopravu suti po železnici, po vodě nebo neobvyklými dopravními prostředky. 2. Je-li na dopravní dráze pro vodorovnou dopravu suti překážka, pro kterou je nutno suť překládat z jednoho dopravního prostředku na druhý, oceňuje se tato doprava v každém úseku samostatně. 3. Ceny 997 22-155 jsou určeny pro sypký materiál, např. kamenivo a hmoty kamenitého charakteru stmelené vápnem, cementem nebo živicí. 4. Ceny 997 22-156 jsou určeny pro drobný kusový materiál (dlažební kostky, lomový kámen). </t>
  </si>
  <si>
    <t>231,581-80,988</t>
  </si>
  <si>
    <t>46</t>
  </si>
  <si>
    <t>997221569</t>
  </si>
  <si>
    <t>Vodorovná doprava suti bez naložení, ale se složením a s hrubým urovnáním Příplatek k ceně za každý další i započatý 1 km přes 1 km</t>
  </si>
  <si>
    <t>1842255123</t>
  </si>
  <si>
    <t>150,593*19 'Přepočtené koeficientem množství</t>
  </si>
  <si>
    <t>53</t>
  </si>
  <si>
    <t>997221571</t>
  </si>
  <si>
    <t>Vodorovná doprava vybouraných hmot bez naložení, ale se složením a s hrubým urovnáním na vzdálenost do 1 km</t>
  </si>
  <si>
    <t>2085917734</t>
  </si>
  <si>
    <t xml:space="preserve">Poznámka k souboru cen:_x000D_
1. Ceny nelze použít pro vodorovnou dopravu vybouraných hmot po železnici, po vodě nebo neobvyklými dopravními prostředky. 2. Je-li na dopravní dráze pro vodorovnou dopravu vybouraných hmot překážka, pro kterou je nutno vybourané hmoty překládat z jednoho dopravního prostředku na druhý, oceňuje se tato doprava v každém úseku samostatně. </t>
  </si>
  <si>
    <t>80,988 " panely</t>
  </si>
  <si>
    <t>54</t>
  </si>
  <si>
    <t>997221579</t>
  </si>
  <si>
    <t>Vodorovná doprava vybouraných hmot bez naložení, ale se složením a s hrubým urovnáním na vzdálenost Příplatek k ceně za každý další i započatý 1 km přes 1 km</t>
  </si>
  <si>
    <t>354189558</t>
  </si>
  <si>
    <t>80,988*19 'Přepočtené koeficientem množství</t>
  </si>
  <si>
    <t>47</t>
  </si>
  <si>
    <t>997221611</t>
  </si>
  <si>
    <t>Nakládání na dopravní prostředky pro vodorovnou dopravu suti</t>
  </si>
  <si>
    <t>498328456</t>
  </si>
  <si>
    <t xml:space="preserve">Poznámka k souboru cen:_x000D_
1. Ceny lze použít i pro překládání při lomené dopravě. 2. Ceny nelze použít při dopravě po železnici, po vodě nebo neobvyklými dopravními prostředky. </t>
  </si>
  <si>
    <t>55</t>
  </si>
  <si>
    <t>997221612</t>
  </si>
  <si>
    <t>Nakládání na dopravní prostředky pro vodorovnou dopravu vybouraných hmot</t>
  </si>
  <si>
    <t>667542570</t>
  </si>
  <si>
    <t>48</t>
  </si>
  <si>
    <t>997221815</t>
  </si>
  <si>
    <t>Poplatek za uložení stavebního odpadu na skládce (skládkovné) betonového</t>
  </si>
  <si>
    <t>-1558456090</t>
  </si>
  <si>
    <t xml:space="preserve">Poznámka k souboru cen:_x000D_
1. Ceny uvedené v souboru cen lze po dohodě upravit podle místních podmínek. 2. Uložení odpadů neuvedených v souboru cen se oceňuje individuálně. 3. V cenách je započítán poplatek za ukládání odpadu dle zákona 185/2001 Sb. 4. Případné drcení stavebního odpadu lze ocenit cenami souboru cen 997 00-60 Drcení stavebního odpadu z katalogu 800-6 Demolice objektů. </t>
  </si>
  <si>
    <t>80,988+5,399+0,789+6,3</t>
  </si>
  <si>
    <t>49</t>
  </si>
  <si>
    <t>997221845</t>
  </si>
  <si>
    <t>Poplatek za uložení stavebního odpadu na skládce (skládkovné) z asfaltových povrchů</t>
  </si>
  <si>
    <t>-576554743</t>
  </si>
  <si>
    <t>50</t>
  </si>
  <si>
    <t>997221855</t>
  </si>
  <si>
    <t>Poplatek za uložení stavebního odpadu na skládce (skládkovné) z kameniva</t>
  </si>
  <si>
    <t>1961883720</t>
  </si>
  <si>
    <t>231,581-19,845-93,476</t>
  </si>
  <si>
    <t>998</t>
  </si>
  <si>
    <t>Přesun hmot</t>
  </si>
  <si>
    <t>51</t>
  </si>
  <si>
    <t>998225111</t>
  </si>
  <si>
    <t>Přesun hmot pro komunikace s krytem z kameniva, monolitickým betonovým nebo živičným dopravní vzdálenost do 200 m jakékoliv délky objektu</t>
  </si>
  <si>
    <t>-771121001</t>
  </si>
  <si>
    <t xml:space="preserve">Poznámka k souboru cen:_x000D_
1. Ceny lze použít i pro plochy letišť s krytem monolitickým betonovým nebo živičným. </t>
  </si>
  <si>
    <t>52</t>
  </si>
  <si>
    <t>998225192</t>
  </si>
  <si>
    <t>Přesun hmot pro komunikace s krytem z kameniva, monolitickým betonovým nebo živičným Příplatek k ceně za zvětšený přesun přes vymezenou největší dopravní vzdálenost do 2000 m</t>
  </si>
  <si>
    <t>-574435924</t>
  </si>
  <si>
    <t>SO 131 - Horská vpust</t>
  </si>
  <si>
    <t xml:space="preserve">    4 - Vodorovné konstrukce</t>
  </si>
  <si>
    <t xml:space="preserve">    5 - Komunikace pozemní</t>
  </si>
  <si>
    <t>113107122</t>
  </si>
  <si>
    <t>Odstranění podkladů nebo krytů s přemístěním hmot na skládku na vzdálenost do 3 m nebo s naložením na dopravní prostředek v ploše jednotlivě do 50 m2 z kameniva hrubého drceného, o tl. vrstvy přes 100 do 200 mm</t>
  </si>
  <si>
    <t>-952315176</t>
  </si>
  <si>
    <t>1202329840</t>
  </si>
  <si>
    <t>8,5*0,15</t>
  </si>
  <si>
    <t>132201201</t>
  </si>
  <si>
    <t>Hloubení zapažených i nezapažených rýh šířky přes 600 do 2 000 mm s urovnáním dna do předepsaného profilu a spádu v hornině tř. 3 do 100 m3</t>
  </si>
  <si>
    <t>122072644</t>
  </si>
  <si>
    <t xml:space="preserve">Poznámka k souboru cen:_x000D_
1. V cenách jsou započteny i náklady na případné nutné přemístění výkopku ve výkopišti na vzdálenost do 3 m a na přehození výkopku na přilehlém terénu na vzdálenost do 5 m od okraje jámy nebo naložení na dopravní prostředek. 2. Hloubení rýh při lesnicko-technických melioracích se oceňuje: a) ve stržích cenami platnými pro objem výkopu do 100 m3, i když skutečný objem výkopu je větší, b) mimo strže pro příčná a podélná zpevnění dna a břehů pod obrysem výkopu pro koryta vodotečí, zejména pro konstrukce těles, stupňů, boků, předprahů, prahů, odháněk, výhonů a pro základy zdí, dlažeb, rovnanin, plůtků a hatí, pro jakoukoliv šířku rýhy, při objemu do 100 m3 cenami příslušnými pro objem výkopu do 100 m3 a při jakémkoliv objemu výkopu přes 100 m3 cenami příslušnými pro objem výkopu přes 100 do 1 000 m3. 3. Náklady na svislé přemístění výkopku nad 1 m hloubky se určí dle ustanovení článku č. 3161 všeobecných podmínek katalogu. 4. Předepisuje-li projekt hloubit rýhy 5 až 7 bez použití trhavin, oceňuje se toto hloubení: a) v suchu nebo mokru cenami 138 40-1201, 138 50-1201 a 138 60-1201 Dolamování hloubených vykopávek, b) v tekoucí vodě při jakékoliv její rychlosti individuálně. 5. Ceny nelze použít pro hloubení rýh a hloubky přes 16 m. Tyto práce se oceňují individuálně. </t>
  </si>
  <si>
    <t>18,75*1,3</t>
  </si>
  <si>
    <t>132201209</t>
  </si>
  <si>
    <t>Hloubení zapažených i nezapažených rýh šířky přes 600 do 2 000 mm s urovnáním dna do předepsaného profilu a spádu v hornině tř. 3 Příplatek k cenám za lepivost horniny tř. 3</t>
  </si>
  <si>
    <t>-103534727</t>
  </si>
  <si>
    <t>24,375*0,5 'Přepočtené koeficientem množství</t>
  </si>
  <si>
    <t>174102101</t>
  </si>
  <si>
    <t>Zásyp sypaninou z jakékoliv horniny při překopech inženýrských sítí objemu do 30 m3 s uložením výkopku ve vrstvách se zhutněním jam, šachet, rýh nebo kolem objektů v těchto vykopávkách</t>
  </si>
  <si>
    <t>2106209513</t>
  </si>
  <si>
    <t xml:space="preserve">Poznámka k souboru cen:_x000D_
1. Ceny jsou určeny pouze pro případy havárií, přeložek nebo běžných oprav inženýrských sítí. 2. Ceny nelze použít v rámci výstavby nových inženýrských sítí. 3. Ceny 174 10- . . jsou určeny pro zhutněné zásypy s mírou zhutnění: a) z hornin soudržných do 100 % PS, b) z hornin nesoudržných do I(d) 0,9, c) z hornin kamenitých pro jakoukoliv míru zhutnění. 4. Je-li projektem předepsáno vyšší zhutnění, než je uvedeno v bodě a) a b) poznámky č 1., ocení se zásyp individuálně. 5. V ceně 10-1102 je započteno přemístění sypaniny ze vzdálenosti 15 m od hrany zasypávaného prostoru, měřeno k těžišti skládky.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případný objem obsypu potrubí oceňovaný cenami souboru cen 175 10-11 Obsyp potrubí. 7. Odklizení zbylého výkopku po provedení zásypu zářezů se šikmými stěnami pro podzemní vedení nebo zásypu jam a rýh pro podzemní vedení se oceňuje, je-li objem zbylého výkopku: a) do 1 m3 na 1 m vedení a jedná se o výkopek neulehlý - toto se oceňuje cenami souboru cen 167 10-110 Nakládání výkopku nebo sypaniny a 162 . 0-1 . Vodorovné přemístění výkopku. Jedná-li se o výkopek ulehlý - rozpojení a naložení výkopku cenami souboru cen 122 . 0-1 . souboru cen 162 . 0-1 . Vodorovné přemístění výkopku;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 8. Rozprostření zbylého výkopku podél výkopu a nad výkopem po provedení zásypů zářezů se šikmými stěnami pro podzemní vedení nebo zásypu jam a rýh pro podzemní vedení se oceňuje: a) cenou 171 20-1101 Uložení sypaniny do nezhutněných násypů, není-li projektem předepsáno zhutnění rozprostřeného zbylého výkopku, b) cenou 171 10-1111 Uložení sypaniny do násypů z hornin sypkých, je-li předepsáno zhutnění rozprostřeného zbylého výkopku, a to v objemu vypočteném podle poznámky č.6, příp. zmenšeném o objem výkopku, který byl již odklizen. 9. Míru zhutnění předepisuje projekt. </t>
  </si>
  <si>
    <t>9,8*0,45+5,8*0,56</t>
  </si>
  <si>
    <t>175151101</t>
  </si>
  <si>
    <t>Obsypání potrubí strojně sypaninou z vhodných hornin tř. 1 až 4 nebo materiálem připraveným podél výkopu ve vzdálenosti do 3 m od jeho kraje, pro jakoukoliv hloubku výkopu a míru zhutnění bez prohození sypaniny</t>
  </si>
  <si>
    <t>-1459317890</t>
  </si>
  <si>
    <t xml:space="preserve">Poznámka k souboru cen:_x000D_
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 2. Míru zhutnění předepisuje projekt. 3. V cenách nejsou zahrnuty náklady na nakupovanou sypaninu. Tato se oceňuje ve specifikaci. 4. V cenách nejsou zahrnuty náklady na prohození sypaniny, tyto náklady se oceňují položkou 17511-1109 Příplatek za prohození sypaniny. </t>
  </si>
  <si>
    <t>13,6*0,45</t>
  </si>
  <si>
    <t>583312010</t>
  </si>
  <si>
    <t>štěrkopísek netříděný stabilizační zemina</t>
  </si>
  <si>
    <t>-891537971</t>
  </si>
  <si>
    <t>6,12*2 'Přepočtené koeficientem množství</t>
  </si>
  <si>
    <t>181411142</t>
  </si>
  <si>
    <t>Založení trávníku na půdě předem připravené plochy do 1000 m2 výsevem včetně utažení parterového na svahu přes 1:5 do 1:2</t>
  </si>
  <si>
    <t>CS ÚRS 2015 01</t>
  </si>
  <si>
    <t>-1479438191</t>
  </si>
  <si>
    <t>1446428205</t>
  </si>
  <si>
    <t>4,1*0,015 'Přepočtené koeficientem množství</t>
  </si>
  <si>
    <t>-2116022196</t>
  </si>
  <si>
    <t>20,3 " ze situace</t>
  </si>
  <si>
    <t>182301122</t>
  </si>
  <si>
    <t>Rozprostření a urovnání ornice ve svahu sklonu přes 1:5 při souvislé ploše do 500 m2, tl. vrstvy přes 100 do 150 mm</t>
  </si>
  <si>
    <t>-460961876</t>
  </si>
  <si>
    <t>184802621</t>
  </si>
  <si>
    <t>Chemické odplevelení po založení kultury na svahu přes 1:5 do 1:2 postřikem na široko</t>
  </si>
  <si>
    <t>463364474</t>
  </si>
  <si>
    <t xml:space="preserve">Poznámka k souboru cen:_x000D_
1. Ceny -2613, -2617, -2623, -2627, -2633, -2637, -2643 a -2647 jsou určeny pro odplevelení ploch o ploše do 10 m2 jednotlivě, nebo pro odstranění hnízd plevelů o ploše do 20 m2 jednotlivě vzdálených od sebe nejméně 5 m. 2. Ceny nelze použít pro chemické odplevelení trávníku; tyto práce se oceňují cenami části A02 souboru cen 184 80-2 . Chemické odplevelení před založením kultury. 3. V cenách -2611 až -2614, -2621 až -2624, -2631 až –2634 a -2641 až -2644 jsou započteny i náklady na dovoz vody do 10 km. 4. V cenách o sklonu svahu přes 1:1 jsou uvažovány podmínky pro svahy běžně schůdné; bez použití lezeckých technik. V případě použití lezeckých technik se tyto náklady oceňují individuálně. </t>
  </si>
  <si>
    <t>Vodorovné konstrukce</t>
  </si>
  <si>
    <t>451315111</t>
  </si>
  <si>
    <t>Podkladní nebo vyrovnávací vrstva z betonu prostého tř. C 25/30, ve vrstvě do 100 mm</t>
  </si>
  <si>
    <t>1641688290</t>
  </si>
  <si>
    <t xml:space="preserve">Poznámka k souboru cen:_x000D_
1. V ceně nejsou započteny náklady na úpravu úložné spáry; tyto práce se oceňují cenou 967 04-1111 - úprava úložné spáry v části B 01 tohoto katalogu. </t>
  </si>
  <si>
    <t>451573111</t>
  </si>
  <si>
    <t>Lože pod potrubí, stoky a drobné objekty v otevřeném výkopu z písku a štěrkopísku do 63 mm</t>
  </si>
  <si>
    <t>1215166133</t>
  </si>
  <si>
    <t xml:space="preserve">Poznámka k souboru cen:_x000D_
1. Ceny -1111 a -1192 lze použít i pro zřízení sběrných vrstev nad drenážními trubkami. 2. V cenách -5111 a -1192 jsou započteny i náklady na prohození výkopku získaného při zemních pracích. </t>
  </si>
  <si>
    <t>13,6*0,1</t>
  </si>
  <si>
    <t>465513228</t>
  </si>
  <si>
    <t>Dlažba z lomového kamene lomařsky upraveného vodorovná nebo ve sklonu na cementovou maltu ze 400 kg cementu na m3 malty, s vyspárováním cementovou maltou MCs tl. 250 mm</t>
  </si>
  <si>
    <t>245167834</t>
  </si>
  <si>
    <t xml:space="preserve">Poznámka k souboru cen:_x000D_
1. Ceny -1228 až -1428 lze použít i pro zřízení dlažby ve vodě při sloupci vodního polštáře do 100 mm. 2. V cenách jsou započteny i náklady na: a) napojení nové dlažby na dlažbu dosavadní, b) zřízení dlažby na plochách kuželových, c) zhotovení dlažby u schodů. 3. V cenách nejsou započteny náklady na podkladní betonovou vrstvu, tato vrstva se oceňuje cenami souboru cen 451 31-51 Podkladní a výplňové vrstvy z betonu prostého. </t>
  </si>
  <si>
    <t>583810900</t>
  </si>
  <si>
    <t>kopák hrubý (1 t =1,3 m2)</t>
  </si>
  <si>
    <t>1867990187</t>
  </si>
  <si>
    <t>Komunikace pozemní</t>
  </si>
  <si>
    <t>564871111</t>
  </si>
  <si>
    <t>Podklad ze štěrkodrti ŠD s rozprostřením a zhutněním, po zhutnění tl. 250 mm</t>
  </si>
  <si>
    <t>-488879131</t>
  </si>
  <si>
    <t>2*9,8</t>
  </si>
  <si>
    <t>645403017</t>
  </si>
  <si>
    <t>871350410</t>
  </si>
  <si>
    <t>Montáž kanalizačního potrubí z plastů z polypropylenu PP korugovaného SN 10 DN 200</t>
  </si>
  <si>
    <t>-1553475933</t>
  </si>
  <si>
    <t xml:space="preserve">Poznámka k souboru cen:_x000D_
1. V cenách montáže potrubí nejsou započteny náklady na dodání trub, elektrospojek a těsnicích kroužků pokud tyto nejsou součástí dodávky potrubí. Tyto náklady se oceňují ve specifikaci. 2. V cenách potrubí z trubek polyetylenových a polypropylenových nejsou započteny náklady na dodání tvarovek použitých pro napojení na jiný druh potrubí; tvarovky se oceňují ve specifikaci. 3. Ztratné lze dohodnout: a) u trub kanalizačních z tvrdého PVC ve směrné výši 3 %, b) u trub polyetylenových a polypropylenových ve směrné výši 1,5. </t>
  </si>
  <si>
    <t>286173110</t>
  </si>
  <si>
    <t>trubka kanalizační PP korugovaná 6 m, DN 200</t>
  </si>
  <si>
    <t>-1339324968</t>
  </si>
  <si>
    <t>R 895 11</t>
  </si>
  <si>
    <t>horská vpusť dodávka a montáž</t>
  </si>
  <si>
    <t>ks</t>
  </si>
  <si>
    <t>512</t>
  </si>
  <si>
    <t>1431324790</t>
  </si>
  <si>
    <t>TZV 150 / 90 / 115 dno</t>
  </si>
  <si>
    <t>TZV 150 / 90 / 20 prstenec</t>
  </si>
  <si>
    <t>TZV 150 / 90 / 15 zákrytová deska</t>
  </si>
  <si>
    <t>1 " horská vpust prefabrikovaná</t>
  </si>
  <si>
    <t>R 895 12</t>
  </si>
  <si>
    <t>výtokové čelo prefa dodávka a montáž</t>
  </si>
  <si>
    <t>-1467129217</t>
  </si>
  <si>
    <t>1 " čelo TBM - Q 600 / 600 - 210</t>
  </si>
  <si>
    <t>-1017427891</t>
  </si>
  <si>
    <t>1057643623</t>
  </si>
  <si>
    <t>2,303*19 'Přepočtené koeficientem množství</t>
  </si>
  <si>
    <t>-1908405886</t>
  </si>
  <si>
    <t>1575916819</t>
  </si>
  <si>
    <t>-969563895</t>
  </si>
  <si>
    <t>478193282</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</si>
  <si>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</si>
  <si>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</si>
  <si>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</si>
  <si>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</si>
  <si>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</si>
  <si>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rPr>
        <sz val="8"/>
        <rFont val="Trebuchet MS"/>
        <charset val="238"/>
      </rP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</si>
  <si>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</si>
  <si>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r>
      <rPr>
        <sz val="8"/>
        <rFont val="Trebuchet MS"/>
        <charset val="238"/>
      </rP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</si>
  <si>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</si>
  <si>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</si>
  <si>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</si>
  <si>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</si>
  <si>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</si>
  <si>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</si>
  <si>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</si>
  <si>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</si>
  <si>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</si>
  <si>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</si>
  <si>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</si>
  <si>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</si>
  <si>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</si>
  <si>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i/>
        <sz val="9"/>
        <rFont val="Trebuchet MS"/>
        <charset val="238"/>
      </rPr>
      <t xml:space="preserve">Soupis prací </t>
    </r>
    <r>
      <rPr>
        <sz val="9"/>
        <rFont val="Trebuchet MS"/>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</si>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</sst>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
    <numFmt numFmtId="165" formatCode="dd\.mm\.yyyy"/>
    <numFmt numFmtId="166" formatCode="#,##0.00000"/>
    <numFmt numFmtId="167" formatCode="#,##0.000"/>
  </numFmts>
  <fonts count="50">
    <font>
      <sz val="8"/>
      <name val="Trebuchet MS"/>
      <family val="2"/>
    </font>
    <font>
      <sz val="8"/>
      <color rgb="FF969696"/>
      <name val="Trebuchet MS"/>
    </font>
    <font>
      <sz val="9"/>
      <name val="Trebuchet MS"/>
    </font>
    <font>
      <b/>
      <sz val="12"/>
      <name val="Trebuchet MS"/>
    </font>
    <font>
      <sz val="11"/>
      <name val="Trebuchet MS"/>
    </font>
    <font>
      <sz val="12"/>
      <color rgb="FF003366"/>
      <name val="Trebuchet MS"/>
    </font>
    <font>
      <sz val="10"/>
      <color rgb="FF003366"/>
      <name val="Trebuchet MS"/>
    </font>
    <font>
      <sz val="8"/>
      <color rgb="FF003366"/>
      <name val="Trebuchet MS"/>
    </font>
    <font>
      <sz val="8"/>
      <color rgb="FF505050"/>
      <name val="Trebuchet MS"/>
    </font>
    <font>
      <sz val="8"/>
      <color rgb="FFFF0000"/>
      <name val="Trebuchet MS"/>
    </font>
    <font>
      <sz val="8"/>
      <color rgb="FF800080"/>
      <name val="Trebuchet MS"/>
    </font>
    <font>
      <sz val="8"/>
      <name val="Trebuchet MS"/>
      <charset val="238"/>
    </font>
    <font>
      <sz val="8"/>
      <color rgb="FFFAE682"/>
      <name val="Trebuchet MS"/>
    </font>
    <font>
      <sz val="10"/>
      <name val="Trebuchet MS"/>
    </font>
    <font>
      <sz val="10"/>
      <color rgb="FF960000"/>
      <name val="Trebuchet MS"/>
    </font>
    <font>
      <u/>
      <sz val="10"/>
      <color theme="10"/>
      <name val="Trebuchet MS"/>
    </font>
    <font>
      <b/>
      <sz val="16"/>
      <name val="Trebuchet MS"/>
    </font>
    <font>
      <sz val="8"/>
      <color rgb="FF3366FF"/>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2"/>
      <name val="Trebuchet MS"/>
    </font>
    <font>
      <sz val="18"/>
      <color theme="10"/>
      <name val="Wingdings 2"/>
    </font>
    <font>
      <b/>
      <sz val="11"/>
      <color rgb="FF003366"/>
      <name val="Trebuchet MS"/>
    </font>
    <font>
      <sz val="11"/>
      <color rgb="FF003366"/>
      <name val="Trebuchet MS"/>
    </font>
    <font>
      <b/>
      <sz val="11"/>
      <name val="Trebuchet MS"/>
    </font>
    <font>
      <sz val="11"/>
      <color rgb="FF969696"/>
      <name val="Trebuchet MS"/>
    </font>
    <font>
      <sz val="10"/>
      <color theme="10"/>
      <name val="Trebuchet MS"/>
    </font>
    <font>
      <b/>
      <sz val="12"/>
      <color rgb="FF800000"/>
      <name val="Trebuchet MS"/>
    </font>
    <font>
      <sz val="9"/>
      <color rgb="FF000000"/>
      <name val="Trebuchet MS"/>
    </font>
    <font>
      <sz val="8"/>
      <color rgb="FF960000"/>
      <name val="Trebuchet MS"/>
    </font>
    <font>
      <b/>
      <sz val="8"/>
      <name val="Trebuchet MS"/>
    </font>
    <font>
      <sz val="7"/>
      <color rgb="FF969696"/>
      <name val="Trebuchet MS"/>
    </font>
    <font>
      <i/>
      <sz val="7"/>
      <color rgb="FF969696"/>
      <name val="Trebuchet MS"/>
    </font>
    <font>
      <sz val="8"/>
      <color rgb="FFFF0000"/>
      <name val="Trebuchet MS"/>
    </font>
    <font>
      <i/>
      <sz val="8"/>
      <color rgb="FF0000FF"/>
      <name val="Trebuchet MS"/>
    </font>
    <font>
      <sz val="8"/>
      <color rgb="FF800080"/>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s>
  <fills count="7">
    <fill>
      <patternFill patternType="none"/>
    </fill>
    <fill>
      <patternFill patternType="gray125"/>
    </fill>
    <fill>
      <patternFill patternType="none"/>
    </fill>
    <fill>
      <patternFill patternType="solid">
        <fgColor rgb="FFFAE682"/>
      </patternFill>
    </fill>
    <fill>
      <patternFill patternType="solid">
        <fgColor rgb="FFFFFFCC"/>
      </patternFill>
    </fill>
    <fill>
      <patternFill patternType="solid">
        <fgColor rgb="FFBEBEBE"/>
      </patternFill>
    </fill>
    <fill>
      <patternFill patternType="solid">
        <fgColor rgb="FFD2D2D2"/>
      </patternFill>
    </fill>
  </fills>
  <borders count="37">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8" fillId="0" borderId="0" applyNumberFormat="0" applyFill="0" applyBorder="0" applyAlignment="0" applyProtection="0"/>
  </cellStyleXfs>
  <cellXfs count="393">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0" fillId="0" borderId="0" xfId="0" applyFont="1" applyAlignment="1">
      <alignment horizontal="center" vertical="center" wrapText="1"/>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0" fillId="0" borderId="0" xfId="0" applyAlignment="1" applyProtection="1">
      <alignment horizontal="center" vertical="center"/>
      <protection locked="0"/>
    </xf>
    <xf numFmtId="0" fontId="12" fillId="3" borderId="0" xfId="0" applyFont="1" applyFill="1" applyAlignment="1" applyProtection="1">
      <alignment horizontal="left" vertical="center"/>
    </xf>
    <xf numFmtId="0" fontId="13" fillId="3" borderId="0" xfId="0" applyFont="1" applyFill="1" applyAlignment="1" applyProtection="1">
      <alignment vertical="center"/>
    </xf>
    <xf numFmtId="0" fontId="14" fillId="3" borderId="0" xfId="0" applyFont="1" applyFill="1" applyAlignment="1" applyProtection="1">
      <alignment horizontal="left" vertical="center"/>
    </xf>
    <xf numFmtId="0" fontId="15" fillId="3" borderId="0" xfId="1" applyFont="1" applyFill="1" applyAlignment="1" applyProtection="1">
      <alignment vertical="center"/>
    </xf>
    <xf numFmtId="0" fontId="48" fillId="3" borderId="0" xfId="1" applyFill="1"/>
    <xf numFmtId="0" fontId="0" fillId="3" borderId="0" xfId="0" applyFill="1"/>
    <xf numFmtId="0" fontId="12" fillId="3" borderId="0" xfId="0" applyFont="1" applyFill="1" applyAlignment="1">
      <alignment horizontal="left" vertical="center"/>
    </xf>
    <xf numFmtId="0" fontId="12"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applyProtection="1"/>
    <xf numFmtId="0" fontId="0" fillId="0" borderId="5" xfId="0" applyBorder="1" applyProtection="1"/>
    <xf numFmtId="0" fontId="0" fillId="0" borderId="0" xfId="0" applyBorder="1" applyProtection="1"/>
    <xf numFmtId="0" fontId="16" fillId="0" borderId="0" xfId="0" applyFont="1" applyBorder="1" applyAlignment="1" applyProtection="1">
      <alignment horizontal="left" vertical="center"/>
    </xf>
    <xf numFmtId="0" fontId="0" fillId="0" borderId="6" xfId="0" applyBorder="1" applyProtection="1"/>
    <xf numFmtId="0" fontId="17" fillId="0" borderId="0" xfId="0" applyFont="1" applyAlignment="1">
      <alignment horizontal="left" vertical="center"/>
    </xf>
    <xf numFmtId="0" fontId="18" fillId="0" borderId="0" xfId="0" applyFont="1" applyAlignment="1">
      <alignment horizontal="left" vertical="center"/>
    </xf>
    <xf numFmtId="0" fontId="19" fillId="0" borderId="0" xfId="0" applyFont="1" applyBorder="1" applyAlignment="1" applyProtection="1">
      <alignment horizontal="left" vertical="top"/>
    </xf>
    <xf numFmtId="0" fontId="2" fillId="0" borderId="0" xfId="0" applyFont="1" applyBorder="1" applyAlignment="1" applyProtection="1">
      <alignment horizontal="left" vertical="center"/>
    </xf>
    <xf numFmtId="0" fontId="3" fillId="0" borderId="0" xfId="0" applyFont="1" applyBorder="1" applyAlignment="1" applyProtection="1">
      <alignment horizontal="left" vertical="top"/>
    </xf>
    <xf numFmtId="0" fontId="19" fillId="0" borderId="0" xfId="0" applyFont="1" applyBorder="1" applyAlignment="1" applyProtection="1">
      <alignment horizontal="left" vertical="center"/>
    </xf>
    <xf numFmtId="0" fontId="2" fillId="4" borderId="0" xfId="0" applyFont="1" applyFill="1" applyBorder="1" applyAlignment="1" applyProtection="1">
      <alignment horizontal="left" vertical="center"/>
      <protection locked="0"/>
    </xf>
    <xf numFmtId="49" fontId="2" fillId="4" borderId="0" xfId="0" applyNumberFormat="1" applyFont="1" applyFill="1" applyBorder="1" applyAlignment="1" applyProtection="1">
      <alignment horizontal="left" vertical="center"/>
      <protection locked="0"/>
    </xf>
    <xf numFmtId="0" fontId="0" fillId="0" borderId="7" xfId="0" applyBorder="1" applyProtection="1"/>
    <xf numFmtId="0" fontId="0" fillId="0" borderId="5" xfId="0" applyFont="1" applyBorder="1" applyAlignment="1" applyProtection="1">
      <alignment vertical="center"/>
    </xf>
    <xf numFmtId="0" fontId="0" fillId="0" borderId="0" xfId="0" applyFont="1" applyBorder="1" applyAlignment="1" applyProtection="1">
      <alignment vertical="center"/>
    </xf>
    <xf numFmtId="0" fontId="21" fillId="0" borderId="8" xfId="0" applyFont="1" applyBorder="1" applyAlignment="1" applyProtection="1">
      <alignment horizontal="left" vertical="center"/>
    </xf>
    <xf numFmtId="0" fontId="0" fillId="0" borderId="8" xfId="0" applyFont="1" applyBorder="1" applyAlignment="1" applyProtection="1">
      <alignment vertical="center"/>
    </xf>
    <xf numFmtId="0" fontId="0" fillId="0" borderId="6" xfId="0" applyFont="1" applyBorder="1" applyAlignment="1" applyProtection="1">
      <alignment vertical="center"/>
    </xf>
    <xf numFmtId="0" fontId="1" fillId="0" borderId="0" xfId="0" applyFont="1" applyBorder="1" applyAlignment="1" applyProtection="1">
      <alignment horizontal="right" vertical="center"/>
    </xf>
    <xf numFmtId="0" fontId="1" fillId="0" borderId="5" xfId="0" applyFont="1"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horizontal="left" vertical="center"/>
    </xf>
    <xf numFmtId="0" fontId="1" fillId="0" borderId="6" xfId="0" applyFont="1" applyBorder="1" applyAlignment="1" applyProtection="1">
      <alignment vertical="center"/>
    </xf>
    <xf numFmtId="0" fontId="0" fillId="5" borderId="0" xfId="0" applyFont="1" applyFill="1" applyBorder="1" applyAlignment="1" applyProtection="1">
      <alignment vertical="center"/>
    </xf>
    <xf numFmtId="0" fontId="3" fillId="5" borderId="9" xfId="0" applyFont="1" applyFill="1" applyBorder="1" applyAlignment="1" applyProtection="1">
      <alignment horizontal="left" vertical="center"/>
    </xf>
    <xf numFmtId="0" fontId="0" fillId="5" borderId="10" xfId="0" applyFont="1" applyFill="1" applyBorder="1" applyAlignment="1" applyProtection="1">
      <alignment vertical="center"/>
    </xf>
    <xf numFmtId="0" fontId="3" fillId="5" borderId="10" xfId="0" applyFont="1" applyFill="1" applyBorder="1" applyAlignment="1" applyProtection="1">
      <alignment horizontal="center" vertical="center"/>
    </xf>
    <xf numFmtId="0" fontId="0" fillId="5" borderId="6" xfId="0" applyFont="1" applyFill="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0" fillId="0" borderId="5" xfId="0" applyFont="1" applyBorder="1" applyAlignment="1">
      <alignment vertical="center"/>
    </xf>
    <xf numFmtId="0" fontId="16" fillId="0" borderId="0" xfId="0" applyFont="1" applyAlignment="1" applyProtection="1">
      <alignment horizontal="left" vertical="center"/>
    </xf>
    <xf numFmtId="0" fontId="0" fillId="0" borderId="0" xfId="0" applyFont="1" applyAlignment="1" applyProtection="1">
      <alignment vertical="center"/>
    </xf>
    <xf numFmtId="0" fontId="2" fillId="0" borderId="5" xfId="0" applyFont="1" applyBorder="1" applyAlignment="1" applyProtection="1">
      <alignment vertical="center"/>
    </xf>
    <xf numFmtId="0" fontId="19" fillId="0" borderId="0" xfId="0" applyFont="1" applyAlignment="1" applyProtection="1">
      <alignment horizontal="left" vertical="center"/>
    </xf>
    <xf numFmtId="0" fontId="2" fillId="0" borderId="0" xfId="0" applyFont="1" applyAlignment="1" applyProtection="1">
      <alignment vertical="center"/>
    </xf>
    <xf numFmtId="0" fontId="2" fillId="0" borderId="5" xfId="0" applyFont="1" applyBorder="1" applyAlignment="1">
      <alignment vertical="center"/>
    </xf>
    <xf numFmtId="0" fontId="3" fillId="0" borderId="5"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5" xfId="0" applyFont="1" applyBorder="1" applyAlignment="1">
      <alignment vertical="center"/>
    </xf>
    <xf numFmtId="0" fontId="22"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0" fillId="0" borderId="0" xfId="0" applyFont="1" applyBorder="1" applyAlignment="1">
      <alignment vertical="center"/>
    </xf>
    <xf numFmtId="0" fontId="0" fillId="0" borderId="19" xfId="0" applyFont="1" applyBorder="1" applyAlignment="1">
      <alignment vertical="center"/>
    </xf>
    <xf numFmtId="0" fontId="0" fillId="0" borderId="19" xfId="0" applyFont="1" applyBorder="1" applyAlignment="1" applyProtection="1">
      <alignment vertical="center"/>
    </xf>
    <xf numFmtId="0" fontId="0" fillId="6" borderId="10" xfId="0" applyFont="1" applyFill="1" applyBorder="1" applyAlignment="1" applyProtection="1">
      <alignment vertical="center"/>
    </xf>
    <xf numFmtId="0" fontId="2" fillId="6" borderId="11" xfId="0" applyFont="1" applyFill="1" applyBorder="1" applyAlignment="1" applyProtection="1">
      <alignment horizontal="center" vertical="center"/>
    </xf>
    <xf numFmtId="0" fontId="19" fillId="0" borderId="20" xfId="0" applyFont="1" applyBorder="1" applyAlignment="1" applyProtection="1">
      <alignment horizontal="center" vertical="center" wrapText="1"/>
    </xf>
    <xf numFmtId="0" fontId="19" fillId="0" borderId="21" xfId="0" applyFont="1" applyBorder="1" applyAlignment="1" applyProtection="1">
      <alignment horizontal="center" vertical="center" wrapText="1"/>
    </xf>
    <xf numFmtId="0" fontId="19" fillId="0" borderId="22" xfId="0" applyFont="1" applyBorder="1" applyAlignment="1" applyProtection="1">
      <alignment horizontal="center" vertical="center" wrapText="1"/>
    </xf>
    <xf numFmtId="0" fontId="0" fillId="0" borderId="15" xfId="0" applyFont="1" applyBorder="1" applyAlignment="1" applyProtection="1">
      <alignment vertical="center"/>
    </xf>
    <xf numFmtId="0" fontId="0" fillId="0" borderId="16" xfId="0" applyFont="1" applyBorder="1" applyAlignment="1" applyProtection="1">
      <alignment vertical="center"/>
    </xf>
    <xf numFmtId="0" fontId="0" fillId="0" borderId="17"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0" fontId="3" fillId="0" borderId="0" xfId="0" applyFont="1" applyAlignment="1" applyProtection="1">
      <alignment horizontal="center" vertical="center"/>
    </xf>
    <xf numFmtId="4" fontId="23" fillId="0" borderId="18" xfId="0" applyNumberFormat="1" applyFont="1" applyBorder="1" applyAlignment="1" applyProtection="1">
      <alignment vertical="center"/>
    </xf>
    <xf numFmtId="4" fontId="23" fillId="0" borderId="0" xfId="0" applyNumberFormat="1" applyFont="1" applyBorder="1" applyAlignment="1" applyProtection="1">
      <alignment vertical="center"/>
    </xf>
    <xf numFmtId="166" fontId="23" fillId="0" borderId="0" xfId="0" applyNumberFormat="1" applyFont="1" applyBorder="1" applyAlignment="1" applyProtection="1">
      <alignment vertical="center"/>
    </xf>
    <xf numFmtId="4" fontId="23" fillId="0" borderId="19" xfId="0" applyNumberFormat="1" applyFont="1" applyBorder="1" applyAlignment="1" applyProtection="1">
      <alignment vertical="center"/>
    </xf>
    <xf numFmtId="0" fontId="3" fillId="0" borderId="0" xfId="0" applyFont="1" applyAlignment="1">
      <alignment horizontal="left" vertical="center"/>
    </xf>
    <xf numFmtId="0" fontId="25" fillId="0" borderId="0" xfId="0" applyFont="1" applyAlignment="1">
      <alignment horizontal="left" vertical="center"/>
    </xf>
    <xf numFmtId="0" fontId="26" fillId="0" borderId="0" xfId="1" applyFont="1" applyAlignment="1">
      <alignment horizontal="center" vertical="center"/>
    </xf>
    <xf numFmtId="0" fontId="4" fillId="0" borderId="5" xfId="0" applyFont="1" applyBorder="1" applyAlignment="1" applyProtection="1">
      <alignment vertical="center"/>
    </xf>
    <xf numFmtId="0" fontId="27" fillId="0" borderId="0" xfId="0" applyFont="1" applyAlignment="1" applyProtection="1">
      <alignment vertical="center"/>
    </xf>
    <xf numFmtId="0" fontId="28" fillId="0" borderId="0" xfId="0" applyFont="1" applyAlignment="1" applyProtection="1">
      <alignment vertical="center"/>
    </xf>
    <xf numFmtId="0" fontId="29" fillId="0" borderId="0" xfId="0" applyFont="1" applyAlignment="1" applyProtection="1">
      <alignment horizontal="center" vertical="center"/>
    </xf>
    <xf numFmtId="0" fontId="4" fillId="0" borderId="5" xfId="0" applyFont="1" applyBorder="1" applyAlignment="1">
      <alignment vertical="center"/>
    </xf>
    <xf numFmtId="4" fontId="30" fillId="0" borderId="18"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9" xfId="0" applyNumberFormat="1" applyFont="1" applyBorder="1" applyAlignment="1" applyProtection="1">
      <alignment vertical="center"/>
    </xf>
    <xf numFmtId="0" fontId="4" fillId="0" borderId="0" xfId="0" applyFont="1" applyAlignment="1">
      <alignment horizontal="left" vertical="center"/>
    </xf>
    <xf numFmtId="4" fontId="30" fillId="0" borderId="23" xfId="0" applyNumberFormat="1" applyFont="1" applyBorder="1" applyAlignment="1" applyProtection="1">
      <alignment vertical="center"/>
    </xf>
    <xf numFmtId="4" fontId="30" fillId="0" borderId="24" xfId="0" applyNumberFormat="1" applyFont="1" applyBorder="1" applyAlignment="1" applyProtection="1">
      <alignment vertical="center"/>
    </xf>
    <xf numFmtId="166" fontId="30" fillId="0" borderId="24" xfId="0" applyNumberFormat="1" applyFont="1" applyBorder="1" applyAlignment="1" applyProtection="1">
      <alignment vertical="center"/>
    </xf>
    <xf numFmtId="4" fontId="30" fillId="0" borderId="25" xfId="0" applyNumberFormat="1" applyFont="1" applyBorder="1" applyAlignment="1" applyProtection="1">
      <alignment vertical="center"/>
    </xf>
    <xf numFmtId="0" fontId="0" fillId="0" borderId="0" xfId="0" applyProtection="1">
      <protection locked="0"/>
    </xf>
    <xf numFmtId="0" fontId="13" fillId="3" borderId="0" xfId="0" applyFont="1" applyFill="1" applyAlignment="1">
      <alignment vertical="center"/>
    </xf>
    <xf numFmtId="0" fontId="14" fillId="3" borderId="0" xfId="0" applyFont="1" applyFill="1" applyAlignment="1">
      <alignment horizontal="left" vertical="center"/>
    </xf>
    <xf numFmtId="0" fontId="31" fillId="3" borderId="0" xfId="1" applyFont="1" applyFill="1" applyAlignment="1">
      <alignment vertical="center"/>
    </xf>
    <xf numFmtId="0" fontId="13" fillId="3" borderId="0" xfId="0" applyFont="1" applyFill="1" applyAlignment="1" applyProtection="1">
      <alignment vertical="center"/>
      <protection locked="0"/>
    </xf>
    <xf numFmtId="0" fontId="0" fillId="0" borderId="3"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19" fillId="0" borderId="0" xfId="0" applyFont="1" applyBorder="1" applyAlignment="1" applyProtection="1">
      <alignment horizontal="left" vertical="center"/>
      <protection locked="0"/>
    </xf>
    <xf numFmtId="165" fontId="2" fillId="0" borderId="0" xfId="0" applyNumberFormat="1" applyFont="1" applyBorder="1" applyAlignment="1" applyProtection="1">
      <alignment horizontal="left" vertical="center"/>
    </xf>
    <xf numFmtId="0" fontId="0" fillId="0" borderId="5" xfId="0" applyFont="1" applyBorder="1" applyAlignment="1" applyProtection="1">
      <alignment vertical="center" wrapText="1"/>
    </xf>
    <xf numFmtId="0" fontId="0" fillId="0" borderId="0" xfId="0" applyFont="1" applyBorder="1" applyAlignment="1" applyProtection="1">
      <alignment vertical="center" wrapText="1"/>
    </xf>
    <xf numFmtId="0" fontId="0" fillId="0" borderId="0" xfId="0" applyFont="1" applyBorder="1" applyAlignment="1" applyProtection="1">
      <alignment vertical="center" wrapText="1"/>
      <protection locked="0"/>
    </xf>
    <xf numFmtId="0" fontId="0" fillId="0" borderId="6" xfId="0" applyFont="1" applyBorder="1" applyAlignment="1" applyProtection="1">
      <alignment vertical="center" wrapText="1"/>
    </xf>
    <xf numFmtId="0" fontId="0" fillId="0" borderId="16" xfId="0" applyFont="1" applyBorder="1" applyAlignment="1" applyProtection="1">
      <alignment vertical="center"/>
      <protection locked="0"/>
    </xf>
    <xf numFmtId="0" fontId="0" fillId="0" borderId="26" xfId="0" applyFont="1" applyBorder="1" applyAlignment="1" applyProtection="1">
      <alignment vertical="center"/>
    </xf>
    <xf numFmtId="0" fontId="21" fillId="0" borderId="0" xfId="0" applyFont="1" applyBorder="1" applyAlignment="1" applyProtection="1">
      <alignment horizontal="left" vertical="center"/>
    </xf>
    <xf numFmtId="4" fontId="24" fillId="0" borderId="0" xfId="0" applyNumberFormat="1" applyFont="1" applyBorder="1" applyAlignment="1" applyProtection="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pplyProtection="1">
      <alignment vertical="center"/>
    </xf>
    <xf numFmtId="164" fontId="1" fillId="0" borderId="0" xfId="0" applyNumberFormat="1" applyFont="1" applyBorder="1" applyAlignment="1" applyProtection="1">
      <alignment horizontal="right" vertical="center"/>
      <protection locked="0"/>
    </xf>
    <xf numFmtId="0" fontId="0" fillId="6" borderId="0" xfId="0" applyFont="1" applyFill="1" applyBorder="1" applyAlignment="1" applyProtection="1">
      <alignment vertical="center"/>
    </xf>
    <xf numFmtId="0" fontId="3" fillId="6" borderId="9" xfId="0" applyFont="1" applyFill="1" applyBorder="1" applyAlignment="1" applyProtection="1">
      <alignment horizontal="left" vertical="center"/>
    </xf>
    <xf numFmtId="0" fontId="3" fillId="6" borderId="10" xfId="0" applyFont="1" applyFill="1" applyBorder="1" applyAlignment="1" applyProtection="1">
      <alignment horizontal="right" vertical="center"/>
    </xf>
    <xf numFmtId="0" fontId="3" fillId="6" borderId="10" xfId="0" applyFont="1" applyFill="1" applyBorder="1" applyAlignment="1" applyProtection="1">
      <alignment horizontal="center" vertical="center"/>
    </xf>
    <xf numFmtId="0" fontId="0" fillId="6" borderId="10" xfId="0" applyFont="1" applyFill="1" applyBorder="1" applyAlignment="1" applyProtection="1">
      <alignment vertical="center"/>
      <protection locked="0"/>
    </xf>
    <xf numFmtId="4" fontId="3" fillId="6" borderId="10" xfId="0" applyNumberFormat="1" applyFont="1" applyFill="1" applyBorder="1" applyAlignment="1" applyProtection="1">
      <alignment vertical="center"/>
    </xf>
    <xf numFmtId="0" fontId="0" fillId="6" borderId="27" xfId="0" applyFont="1" applyFill="1" applyBorder="1" applyAlignment="1" applyProtection="1">
      <alignment vertical="center"/>
    </xf>
    <xf numFmtId="0" fontId="0" fillId="0" borderId="13"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0" fillId="0" borderId="4" xfId="0" applyFont="1" applyBorder="1" applyAlignment="1">
      <alignment vertical="center"/>
    </xf>
    <xf numFmtId="0" fontId="2" fillId="6" borderId="0" xfId="0" applyFont="1" applyFill="1" applyBorder="1" applyAlignment="1" applyProtection="1">
      <alignment horizontal="left" vertical="center"/>
    </xf>
    <xf numFmtId="0" fontId="0" fillId="6" borderId="0" xfId="0" applyFont="1" applyFill="1" applyBorder="1" applyAlignment="1" applyProtection="1">
      <alignment vertical="center"/>
      <protection locked="0"/>
    </xf>
    <xf numFmtId="0" fontId="2" fillId="6" borderId="0" xfId="0" applyFont="1" applyFill="1" applyBorder="1" applyAlignment="1" applyProtection="1">
      <alignment horizontal="right" vertical="center"/>
    </xf>
    <xf numFmtId="0" fontId="0" fillId="6" borderId="6" xfId="0" applyFont="1" applyFill="1" applyBorder="1" applyAlignment="1" applyProtection="1">
      <alignment vertical="center"/>
    </xf>
    <xf numFmtId="0" fontId="32" fillId="0" borderId="0" xfId="0" applyFont="1" applyBorder="1" applyAlignment="1" applyProtection="1">
      <alignment horizontal="left" vertical="center"/>
    </xf>
    <xf numFmtId="0" fontId="5" fillId="0" borderId="5" xfId="0" applyFont="1" applyBorder="1" applyAlignment="1" applyProtection="1">
      <alignment vertical="center"/>
    </xf>
    <xf numFmtId="0" fontId="5" fillId="0" borderId="0" xfId="0" applyFont="1" applyBorder="1" applyAlignment="1" applyProtection="1">
      <alignment vertical="center"/>
    </xf>
    <xf numFmtId="0" fontId="5" fillId="0" borderId="24" xfId="0" applyFont="1" applyBorder="1" applyAlignment="1" applyProtection="1">
      <alignment horizontal="left" vertical="center"/>
    </xf>
    <xf numFmtId="0" fontId="5" fillId="0" borderId="24" xfId="0" applyFont="1" applyBorder="1" applyAlignment="1" applyProtection="1">
      <alignment vertical="center"/>
    </xf>
    <xf numFmtId="0" fontId="5" fillId="0" borderId="24" xfId="0" applyFont="1" applyBorder="1" applyAlignment="1" applyProtection="1">
      <alignment vertical="center"/>
      <protection locked="0"/>
    </xf>
    <xf numFmtId="4" fontId="5" fillId="0" borderId="24" xfId="0" applyNumberFormat="1" applyFont="1" applyBorder="1" applyAlignment="1" applyProtection="1">
      <alignment vertical="center"/>
    </xf>
    <xf numFmtId="0" fontId="5" fillId="0" borderId="6" xfId="0" applyFont="1" applyBorder="1" applyAlignment="1" applyProtection="1">
      <alignment vertical="center"/>
    </xf>
    <xf numFmtId="0" fontId="6" fillId="0" borderId="5" xfId="0" applyFont="1" applyBorder="1" applyAlignment="1" applyProtection="1">
      <alignment vertical="center"/>
    </xf>
    <xf numFmtId="0" fontId="6" fillId="0" borderId="0" xfId="0" applyFont="1" applyBorder="1" applyAlignment="1" applyProtection="1">
      <alignment vertical="center"/>
    </xf>
    <xf numFmtId="0" fontId="6" fillId="0" borderId="24" xfId="0" applyFont="1" applyBorder="1" applyAlignment="1" applyProtection="1">
      <alignment horizontal="left" vertical="center"/>
    </xf>
    <xf numFmtId="0" fontId="6" fillId="0" borderId="24" xfId="0" applyFont="1" applyBorder="1" applyAlignment="1" applyProtection="1">
      <alignment vertical="center"/>
    </xf>
    <xf numFmtId="0" fontId="6" fillId="0" borderId="24" xfId="0" applyFont="1" applyBorder="1" applyAlignment="1" applyProtection="1">
      <alignment vertical="center"/>
      <protection locked="0"/>
    </xf>
    <xf numFmtId="4" fontId="6" fillId="0" borderId="24" xfId="0" applyNumberFormat="1" applyFont="1" applyBorder="1" applyAlignment="1" applyProtection="1">
      <alignment vertical="center"/>
    </xf>
    <xf numFmtId="0" fontId="6" fillId="0" borderId="6" xfId="0" applyFont="1" applyBorder="1" applyAlignment="1" applyProtection="1">
      <alignment vertical="center"/>
    </xf>
    <xf numFmtId="0" fontId="0" fillId="0" borderId="0" xfId="0" applyFont="1" applyAlignment="1" applyProtection="1">
      <alignment vertical="center"/>
      <protection locked="0"/>
    </xf>
    <xf numFmtId="0" fontId="2" fillId="0" borderId="0" xfId="0" applyFont="1" applyAlignment="1" applyProtection="1">
      <alignment horizontal="left" vertical="center"/>
    </xf>
    <xf numFmtId="0" fontId="19" fillId="0" borderId="0" xfId="0" applyFont="1" applyAlignment="1" applyProtection="1">
      <alignment horizontal="left" vertical="center"/>
      <protection locked="0"/>
    </xf>
    <xf numFmtId="0" fontId="0" fillId="0" borderId="5" xfId="0" applyFont="1" applyBorder="1" applyAlignment="1" applyProtection="1">
      <alignment horizontal="center" vertical="center" wrapText="1"/>
    </xf>
    <xf numFmtId="0" fontId="2" fillId="6" borderId="20" xfId="0" applyFont="1" applyFill="1" applyBorder="1" applyAlignment="1" applyProtection="1">
      <alignment horizontal="center" vertical="center" wrapText="1"/>
    </xf>
    <xf numFmtId="0" fontId="2" fillId="6" borderId="21" xfId="0" applyFont="1" applyFill="1" applyBorder="1" applyAlignment="1" applyProtection="1">
      <alignment horizontal="center" vertical="center" wrapText="1"/>
    </xf>
    <xf numFmtId="0" fontId="33" fillId="6" borderId="21" xfId="0" applyFont="1" applyFill="1" applyBorder="1" applyAlignment="1" applyProtection="1">
      <alignment horizontal="center" vertical="center" wrapText="1"/>
      <protection locked="0"/>
    </xf>
    <xf numFmtId="0" fontId="2" fillId="6" borderId="22" xfId="0" applyFont="1" applyFill="1" applyBorder="1" applyAlignment="1" applyProtection="1">
      <alignment horizontal="center" vertical="center" wrapText="1"/>
    </xf>
    <xf numFmtId="0" fontId="0" fillId="0" borderId="5" xfId="0" applyFont="1" applyBorder="1" applyAlignment="1">
      <alignment horizontal="center" vertical="center" wrapText="1"/>
    </xf>
    <xf numFmtId="4" fontId="24" fillId="0" borderId="0" xfId="0" applyNumberFormat="1" applyFont="1" applyAlignment="1" applyProtection="1"/>
    <xf numFmtId="166" fontId="34" fillId="0" borderId="16" xfId="0" applyNumberFormat="1" applyFont="1" applyBorder="1" applyAlignment="1" applyProtection="1"/>
    <xf numFmtId="166" fontId="34" fillId="0" borderId="17" xfId="0" applyNumberFormat="1" applyFont="1" applyBorder="1" applyAlignment="1" applyProtection="1"/>
    <xf numFmtId="4" fontId="35" fillId="0" borderId="0" xfId="0" applyNumberFormat="1" applyFont="1" applyAlignment="1">
      <alignment vertical="center"/>
    </xf>
    <xf numFmtId="0" fontId="7" fillId="0" borderId="5" xfId="0" applyFont="1" applyBorder="1" applyAlignment="1" applyProtection="1"/>
    <xf numFmtId="0" fontId="7" fillId="0" borderId="0" xfId="0" applyFont="1" applyAlignment="1" applyProtection="1"/>
    <xf numFmtId="0" fontId="7" fillId="0" borderId="0" xfId="0" applyFont="1" applyAlignment="1" applyProtection="1">
      <alignment horizontal="left"/>
    </xf>
    <xf numFmtId="0" fontId="5" fillId="0" borderId="0" xfId="0" applyFont="1" applyAlignment="1" applyProtection="1">
      <alignment horizontal="left"/>
    </xf>
    <xf numFmtId="0" fontId="7" fillId="0" borderId="0" xfId="0" applyFont="1" applyAlignment="1" applyProtection="1">
      <protection locked="0"/>
    </xf>
    <xf numFmtId="4" fontId="5" fillId="0" borderId="0" xfId="0" applyNumberFormat="1" applyFont="1" applyAlignment="1" applyProtection="1"/>
    <xf numFmtId="0" fontId="7" fillId="0" borderId="5" xfId="0" applyFont="1" applyBorder="1" applyAlignment="1"/>
    <xf numFmtId="0" fontId="7" fillId="0" borderId="18" xfId="0" applyFont="1" applyBorder="1" applyAlignment="1" applyProtection="1"/>
    <xf numFmtId="0" fontId="7" fillId="0" borderId="0" xfId="0" applyFont="1" applyBorder="1" applyAlignment="1" applyProtection="1"/>
    <xf numFmtId="166" fontId="7" fillId="0" borderId="0" xfId="0" applyNumberFormat="1" applyFont="1" applyBorder="1" applyAlignment="1" applyProtection="1"/>
    <xf numFmtId="166" fontId="7" fillId="0" borderId="19" xfId="0" applyNumberFormat="1" applyFont="1" applyBorder="1" applyAlignment="1" applyProtection="1"/>
    <xf numFmtId="0" fontId="7" fillId="0" borderId="0" xfId="0" applyFont="1" applyAlignment="1">
      <alignment horizontal="left"/>
    </xf>
    <xf numFmtId="0" fontId="7" fillId="0" borderId="0" xfId="0" applyFont="1" applyAlignment="1">
      <alignment horizontal="center"/>
    </xf>
    <xf numFmtId="4" fontId="7" fillId="0" borderId="0" xfId="0" applyNumberFormat="1" applyFont="1" applyAlignment="1">
      <alignment vertical="center"/>
    </xf>
    <xf numFmtId="0" fontId="7" fillId="0" borderId="0" xfId="0" applyFont="1" applyBorder="1" applyAlignment="1" applyProtection="1">
      <alignment horizontal="left"/>
    </xf>
    <xf numFmtId="0" fontId="6" fillId="0" borderId="0" xfId="0" applyFont="1" applyBorder="1" applyAlignment="1" applyProtection="1">
      <alignment horizontal="left"/>
    </xf>
    <xf numFmtId="4" fontId="6" fillId="0" borderId="0" xfId="0" applyNumberFormat="1" applyFont="1" applyBorder="1" applyAlignment="1" applyProtection="1"/>
    <xf numFmtId="0" fontId="0" fillId="0" borderId="28" xfId="0" applyFont="1" applyBorder="1" applyAlignment="1" applyProtection="1">
      <alignment horizontal="center" vertical="center"/>
    </xf>
    <xf numFmtId="49" fontId="0" fillId="0" borderId="28" xfId="0" applyNumberFormat="1" applyFont="1" applyBorder="1" applyAlignment="1" applyProtection="1">
      <alignment horizontal="left" vertical="center" wrapText="1"/>
    </xf>
    <xf numFmtId="0" fontId="0" fillId="0" borderId="28" xfId="0" applyFont="1" applyBorder="1" applyAlignment="1" applyProtection="1">
      <alignment horizontal="left" vertical="center" wrapText="1"/>
    </xf>
    <xf numFmtId="0" fontId="0" fillId="0" borderId="28" xfId="0" applyFont="1" applyBorder="1" applyAlignment="1" applyProtection="1">
      <alignment horizontal="center" vertical="center" wrapText="1"/>
    </xf>
    <xf numFmtId="167" fontId="0" fillId="0" borderId="28" xfId="0" applyNumberFormat="1" applyFont="1" applyBorder="1" applyAlignment="1" applyProtection="1">
      <alignment vertical="center"/>
    </xf>
    <xf numFmtId="4" fontId="0" fillId="4" borderId="28" xfId="0" applyNumberFormat="1" applyFont="1" applyFill="1" applyBorder="1" applyAlignment="1" applyProtection="1">
      <alignment vertical="center"/>
      <protection locked="0"/>
    </xf>
    <xf numFmtId="4" fontId="0" fillId="0" borderId="28" xfId="0" applyNumberFormat="1" applyFont="1" applyBorder="1" applyAlignment="1" applyProtection="1">
      <alignment vertical="center"/>
    </xf>
    <xf numFmtId="0" fontId="1" fillId="4" borderId="28" xfId="0" applyFont="1" applyFill="1" applyBorder="1" applyAlignment="1" applyProtection="1">
      <alignment horizontal="left" vertical="center"/>
      <protection locked="0"/>
    </xf>
    <xf numFmtId="0" fontId="1" fillId="0" borderId="0" xfId="0" applyFont="1" applyBorder="1" applyAlignment="1" applyProtection="1">
      <alignment horizontal="center" vertical="center"/>
    </xf>
    <xf numFmtId="166" fontId="1" fillId="0" borderId="0" xfId="0" applyNumberFormat="1" applyFont="1" applyBorder="1" applyAlignment="1" applyProtection="1">
      <alignment vertical="center"/>
    </xf>
    <xf numFmtId="166" fontId="1" fillId="0" borderId="19" xfId="0" applyNumberFormat="1" applyFont="1" applyBorder="1" applyAlignment="1" applyProtection="1">
      <alignment vertical="center"/>
    </xf>
    <xf numFmtId="4" fontId="0" fillId="0" borderId="0" xfId="0" applyNumberFormat="1" applyFont="1" applyAlignment="1">
      <alignment vertical="center"/>
    </xf>
    <xf numFmtId="0" fontId="1" fillId="0" borderId="24" xfId="0" applyFont="1" applyBorder="1" applyAlignment="1" applyProtection="1">
      <alignment horizontal="center" vertical="center"/>
    </xf>
    <xf numFmtId="0" fontId="0" fillId="0" borderId="24" xfId="0" applyFont="1" applyBorder="1" applyAlignment="1" applyProtection="1">
      <alignment vertical="center"/>
    </xf>
    <xf numFmtId="166" fontId="1" fillId="0" borderId="24" xfId="0" applyNumberFormat="1" applyFont="1" applyBorder="1" applyAlignment="1" applyProtection="1">
      <alignment vertical="center"/>
    </xf>
    <xf numFmtId="166" fontId="1" fillId="0" borderId="25" xfId="0" applyNumberFormat="1" applyFont="1" applyBorder="1" applyAlignment="1" applyProtection="1">
      <alignment vertical="center"/>
    </xf>
    <xf numFmtId="0" fontId="36" fillId="0" borderId="0" xfId="0" applyFont="1" applyBorder="1" applyAlignment="1" applyProtection="1">
      <alignment horizontal="left" vertical="center"/>
    </xf>
    <xf numFmtId="0" fontId="37" fillId="0" borderId="0" xfId="0" applyFont="1" applyBorder="1" applyAlignment="1" applyProtection="1">
      <alignment vertical="center" wrapText="1"/>
    </xf>
    <xf numFmtId="0" fontId="0" fillId="0" borderId="18" xfId="0" applyFont="1" applyBorder="1" applyAlignment="1" applyProtection="1">
      <alignment vertical="center"/>
    </xf>
    <xf numFmtId="0" fontId="36" fillId="0" borderId="0" xfId="0" applyFont="1" applyAlignment="1" applyProtection="1">
      <alignment horizontal="left" vertical="center"/>
    </xf>
    <xf numFmtId="0" fontId="37" fillId="0" borderId="0" xfId="0" applyFont="1" applyAlignment="1" applyProtection="1">
      <alignment vertical="center" wrapText="1"/>
    </xf>
    <xf numFmtId="0" fontId="8" fillId="0" borderId="5" xfId="0" applyFont="1" applyBorder="1" applyAlignment="1" applyProtection="1">
      <alignment vertical="center"/>
    </xf>
    <xf numFmtId="0" fontId="8" fillId="0" borderId="0" xfId="0" applyFont="1" applyAlignment="1" applyProtection="1">
      <alignment vertical="center"/>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wrapText="1"/>
    </xf>
    <xf numFmtId="167" fontId="8" fillId="0" borderId="0" xfId="0" applyNumberFormat="1" applyFont="1" applyBorder="1" applyAlignment="1" applyProtection="1">
      <alignment vertical="center"/>
    </xf>
    <xf numFmtId="0" fontId="8" fillId="0" borderId="0" xfId="0" applyFont="1" applyAlignment="1" applyProtection="1">
      <alignment vertical="center"/>
      <protection locked="0"/>
    </xf>
    <xf numFmtId="0" fontId="8" fillId="0" borderId="5" xfId="0" applyFont="1" applyBorder="1" applyAlignment="1">
      <alignment vertical="center"/>
    </xf>
    <xf numFmtId="0" fontId="8" fillId="0" borderId="18" xfId="0" applyFont="1" applyBorder="1" applyAlignment="1" applyProtection="1">
      <alignment vertical="center"/>
    </xf>
    <xf numFmtId="0" fontId="8" fillId="0" borderId="0" xfId="0" applyFont="1" applyBorder="1" applyAlignment="1" applyProtection="1">
      <alignment vertical="center"/>
    </xf>
    <xf numFmtId="0" fontId="8" fillId="0" borderId="19" xfId="0" applyFont="1" applyBorder="1" applyAlignment="1" applyProtection="1">
      <alignment vertical="center"/>
    </xf>
    <xf numFmtId="0" fontId="8" fillId="0" borderId="0" xfId="0" applyFont="1" applyAlignment="1">
      <alignment horizontal="left" vertical="center"/>
    </xf>
    <xf numFmtId="0" fontId="8" fillId="0" borderId="0" xfId="0" applyFont="1" applyAlignment="1" applyProtection="1">
      <alignment horizontal="left" vertical="center"/>
    </xf>
    <xf numFmtId="0" fontId="8" fillId="0" borderId="0" xfId="0" applyFont="1" applyAlignment="1" applyProtection="1">
      <alignment horizontal="left" vertical="center" wrapText="1"/>
    </xf>
    <xf numFmtId="167" fontId="8" fillId="0" borderId="0" xfId="0" applyNumberFormat="1" applyFont="1" applyAlignment="1" applyProtection="1">
      <alignment vertical="center"/>
    </xf>
    <xf numFmtId="0" fontId="9" fillId="0" borderId="5" xfId="0" applyFont="1" applyBorder="1" applyAlignment="1" applyProtection="1">
      <alignment vertical="center"/>
    </xf>
    <xf numFmtId="0" fontId="9" fillId="0" borderId="0" xfId="0" applyFont="1" applyAlignment="1" applyProtection="1">
      <alignment vertical="center"/>
    </xf>
    <xf numFmtId="0" fontId="38" fillId="0" borderId="0" xfId="0" applyFont="1" applyBorder="1" applyAlignment="1" applyProtection="1">
      <alignment horizontal="left" vertical="center"/>
    </xf>
    <xf numFmtId="0" fontId="38" fillId="0" borderId="0" xfId="0" applyFont="1" applyBorder="1" applyAlignment="1" applyProtection="1">
      <alignment horizontal="left" vertical="center" wrapText="1"/>
    </xf>
    <xf numFmtId="167" fontId="9" fillId="0" borderId="0" xfId="0" applyNumberFormat="1" applyFont="1" applyBorder="1" applyAlignment="1" applyProtection="1">
      <alignment vertical="center"/>
    </xf>
    <xf numFmtId="0" fontId="9" fillId="0" borderId="0" xfId="0" applyFont="1" applyAlignment="1" applyProtection="1">
      <alignment vertical="center"/>
      <protection locked="0"/>
    </xf>
    <xf numFmtId="0" fontId="9" fillId="0" borderId="5" xfId="0" applyFont="1" applyBorder="1" applyAlignment="1">
      <alignment vertical="center"/>
    </xf>
    <xf numFmtId="0" fontId="9" fillId="0" borderId="18" xfId="0" applyFont="1" applyBorder="1" applyAlignment="1" applyProtection="1">
      <alignment vertical="center"/>
    </xf>
    <xf numFmtId="0" fontId="9" fillId="0" borderId="0" xfId="0" applyFont="1" applyBorder="1" applyAlignment="1" applyProtection="1">
      <alignment vertical="center"/>
    </xf>
    <xf numFmtId="0" fontId="9" fillId="0" borderId="19" xfId="0" applyFont="1" applyBorder="1" applyAlignment="1" applyProtection="1">
      <alignment vertical="center"/>
    </xf>
    <xf numFmtId="0" fontId="9" fillId="0" borderId="0" xfId="0" applyFont="1" applyAlignment="1">
      <alignment horizontal="left" vertical="center"/>
    </xf>
    <xf numFmtId="0" fontId="39" fillId="0" borderId="28" xfId="0" applyFont="1" applyBorder="1" applyAlignment="1" applyProtection="1">
      <alignment horizontal="center" vertical="center"/>
    </xf>
    <xf numFmtId="49" fontId="39" fillId="0" borderId="28" xfId="0" applyNumberFormat="1" applyFont="1" applyBorder="1" applyAlignment="1" applyProtection="1">
      <alignment horizontal="left" vertical="center" wrapText="1"/>
    </xf>
    <xf numFmtId="0" fontId="39" fillId="0" borderId="28" xfId="0" applyFont="1" applyBorder="1" applyAlignment="1" applyProtection="1">
      <alignment horizontal="left" vertical="center" wrapText="1"/>
    </xf>
    <xf numFmtId="0" fontId="39" fillId="0" borderId="28" xfId="0" applyFont="1" applyBorder="1" applyAlignment="1" applyProtection="1">
      <alignment horizontal="center" vertical="center" wrapText="1"/>
    </xf>
    <xf numFmtId="167" fontId="39" fillId="0" borderId="28" xfId="0" applyNumberFormat="1" applyFont="1" applyBorder="1" applyAlignment="1" applyProtection="1">
      <alignment vertical="center"/>
    </xf>
    <xf numFmtId="4" fontId="39" fillId="4" borderId="28" xfId="0" applyNumberFormat="1" applyFont="1" applyFill="1" applyBorder="1" applyAlignment="1" applyProtection="1">
      <alignment vertical="center"/>
      <protection locked="0"/>
    </xf>
    <xf numFmtId="4" fontId="39" fillId="0" borderId="28" xfId="0" applyNumberFormat="1" applyFont="1" applyBorder="1" applyAlignment="1" applyProtection="1">
      <alignment vertical="center"/>
    </xf>
    <xf numFmtId="0" fontId="39" fillId="0" borderId="5" xfId="0" applyFont="1" applyBorder="1" applyAlignment="1">
      <alignment vertical="center"/>
    </xf>
    <xf numFmtId="0" fontId="39" fillId="4" borderId="28" xfId="0" applyFont="1" applyFill="1" applyBorder="1" applyAlignment="1" applyProtection="1">
      <alignment horizontal="left" vertical="center"/>
      <protection locked="0"/>
    </xf>
    <xf numFmtId="0" fontId="39" fillId="0" borderId="0" xfId="0" applyFont="1" applyBorder="1" applyAlignment="1" applyProtection="1">
      <alignment horizontal="center" vertical="center"/>
    </xf>
    <xf numFmtId="0" fontId="0" fillId="0" borderId="23" xfId="0" applyFont="1" applyBorder="1" applyAlignment="1" applyProtection="1">
      <alignment vertical="center"/>
    </xf>
    <xf numFmtId="0" fontId="0" fillId="0" borderId="25" xfId="0" applyFont="1" applyBorder="1" applyAlignment="1" applyProtection="1">
      <alignment vertical="center"/>
    </xf>
    <xf numFmtId="0" fontId="10" fillId="0" borderId="5" xfId="0" applyFont="1" applyBorder="1" applyAlignment="1" applyProtection="1">
      <alignment vertical="center"/>
    </xf>
    <xf numFmtId="0" fontId="10" fillId="0" borderId="0" xfId="0" applyFont="1" applyAlignment="1" applyProtection="1">
      <alignment vertical="center"/>
    </xf>
    <xf numFmtId="0" fontId="40" fillId="0" borderId="0" xfId="0" applyFont="1" applyAlignment="1" applyProtection="1">
      <alignment horizontal="left" vertical="center"/>
    </xf>
    <xf numFmtId="0" fontId="40" fillId="0" borderId="0" xfId="0" applyFont="1" applyAlignment="1" applyProtection="1">
      <alignment horizontal="left" vertical="center" wrapText="1"/>
    </xf>
    <xf numFmtId="0" fontId="10" fillId="0" borderId="0" xfId="0" applyFont="1" applyAlignment="1" applyProtection="1">
      <alignment horizontal="left" vertical="center"/>
    </xf>
    <xf numFmtId="0" fontId="10" fillId="0" borderId="0" xfId="0" applyFont="1" applyAlignment="1" applyProtection="1">
      <alignment vertical="center"/>
      <protection locked="0"/>
    </xf>
    <xf numFmtId="0" fontId="10" fillId="0" borderId="5" xfId="0" applyFont="1" applyBorder="1" applyAlignment="1">
      <alignment vertical="center"/>
    </xf>
    <xf numFmtId="0" fontId="10" fillId="0" borderId="18" xfId="0" applyFont="1" applyBorder="1" applyAlignment="1" applyProtection="1">
      <alignment vertical="center"/>
    </xf>
    <xf numFmtId="0" fontId="10" fillId="0" borderId="0" xfId="0" applyFont="1" applyBorder="1" applyAlignment="1" applyProtection="1">
      <alignment vertical="center"/>
    </xf>
    <xf numFmtId="0" fontId="10" fillId="0" borderId="19" xfId="0" applyFont="1" applyBorder="1" applyAlignment="1" applyProtection="1">
      <alignment vertical="center"/>
    </xf>
    <xf numFmtId="0" fontId="10" fillId="0" borderId="0" xfId="0" applyFont="1" applyAlignment="1">
      <alignment horizontal="left" vertical="center"/>
    </xf>
    <xf numFmtId="0" fontId="0" fillId="0" borderId="0" xfId="0" applyAlignment="1" applyProtection="1">
      <alignment vertical="top"/>
      <protection locked="0"/>
    </xf>
    <xf numFmtId="0" fontId="41" fillId="0" borderId="29" xfId="0" applyFont="1" applyBorder="1" applyAlignment="1" applyProtection="1">
      <alignment vertical="center" wrapText="1"/>
      <protection locked="0"/>
    </xf>
    <xf numFmtId="0" fontId="41" fillId="0" borderId="30" xfId="0" applyFont="1" applyBorder="1" applyAlignment="1" applyProtection="1">
      <alignment vertical="center" wrapText="1"/>
      <protection locked="0"/>
    </xf>
    <xf numFmtId="0" fontId="41" fillId="0" borderId="31" xfId="0" applyFont="1" applyBorder="1" applyAlignment="1" applyProtection="1">
      <alignment vertical="center" wrapText="1"/>
      <protection locked="0"/>
    </xf>
    <xf numFmtId="0" fontId="41" fillId="0" borderId="32" xfId="0" applyFont="1" applyBorder="1" applyAlignment="1" applyProtection="1">
      <alignment horizontal="center" vertical="center" wrapText="1"/>
      <protection locked="0"/>
    </xf>
    <xf numFmtId="0" fontId="41" fillId="0" borderId="33" xfId="0" applyFont="1" applyBorder="1" applyAlignment="1" applyProtection="1">
      <alignment horizontal="center" vertical="center" wrapText="1"/>
      <protection locked="0"/>
    </xf>
    <xf numFmtId="0" fontId="41" fillId="0" borderId="32" xfId="0" applyFont="1" applyBorder="1" applyAlignment="1" applyProtection="1">
      <alignment vertical="center" wrapText="1"/>
      <protection locked="0"/>
    </xf>
    <xf numFmtId="0" fontId="41" fillId="0" borderId="33" xfId="0" applyFont="1" applyBorder="1" applyAlignment="1" applyProtection="1">
      <alignment vertical="center" wrapText="1"/>
      <protection locked="0"/>
    </xf>
    <xf numFmtId="0" fontId="43" fillId="0" borderId="1" xfId="0" applyFont="1" applyBorder="1" applyAlignment="1" applyProtection="1">
      <alignment horizontal="left" vertical="center" wrapText="1"/>
      <protection locked="0"/>
    </xf>
    <xf numFmtId="0" fontId="44" fillId="0" borderId="1" xfId="0" applyFont="1" applyBorder="1" applyAlignment="1" applyProtection="1">
      <alignment horizontal="left" vertical="center" wrapText="1"/>
      <protection locked="0"/>
    </xf>
    <xf numFmtId="0" fontId="44" fillId="0" borderId="32" xfId="0" applyFont="1" applyBorder="1" applyAlignment="1" applyProtection="1">
      <alignment vertical="center" wrapText="1"/>
      <protection locked="0"/>
    </xf>
    <xf numFmtId="0" fontId="44" fillId="0" borderId="1" xfId="0" applyFont="1" applyBorder="1" applyAlignment="1" applyProtection="1">
      <alignment vertical="center" wrapText="1"/>
      <protection locked="0"/>
    </xf>
    <xf numFmtId="0" fontId="44" fillId="0" borderId="1" xfId="0" applyFont="1" applyBorder="1" applyAlignment="1" applyProtection="1">
      <alignment vertical="center"/>
      <protection locked="0"/>
    </xf>
    <xf numFmtId="0" fontId="44" fillId="0" borderId="1" xfId="0" applyFont="1" applyBorder="1" applyAlignment="1" applyProtection="1">
      <alignment horizontal="left" vertical="center"/>
      <protection locked="0"/>
    </xf>
    <xf numFmtId="49" fontId="44" fillId="0" borderId="1" xfId="0" applyNumberFormat="1" applyFont="1" applyBorder="1" applyAlignment="1" applyProtection="1">
      <alignment vertical="center" wrapText="1"/>
      <protection locked="0"/>
    </xf>
    <xf numFmtId="0" fontId="41" fillId="0" borderId="35" xfId="0" applyFont="1" applyBorder="1" applyAlignment="1" applyProtection="1">
      <alignment vertical="center" wrapText="1"/>
      <protection locked="0"/>
    </xf>
    <xf numFmtId="0" fontId="45" fillId="0" borderId="34" xfId="0" applyFont="1" applyBorder="1" applyAlignment="1" applyProtection="1">
      <alignment vertical="center" wrapText="1"/>
      <protection locked="0"/>
    </xf>
    <xf numFmtId="0" fontId="41" fillId="0" borderId="36" xfId="0" applyFont="1" applyBorder="1" applyAlignment="1" applyProtection="1">
      <alignment vertical="center" wrapText="1"/>
      <protection locked="0"/>
    </xf>
    <xf numFmtId="0" fontId="41" fillId="0" borderId="1" xfId="0" applyFont="1" applyBorder="1" applyAlignment="1" applyProtection="1">
      <alignment vertical="top"/>
      <protection locked="0"/>
    </xf>
    <xf numFmtId="0" fontId="41" fillId="0" borderId="0" xfId="0" applyFont="1" applyAlignment="1" applyProtection="1">
      <alignment vertical="top"/>
      <protection locked="0"/>
    </xf>
    <xf numFmtId="0" fontId="41" fillId="0" borderId="29" xfId="0" applyFont="1" applyBorder="1" applyAlignment="1" applyProtection="1">
      <alignment horizontal="left" vertical="center"/>
      <protection locked="0"/>
    </xf>
    <xf numFmtId="0" fontId="41" fillId="0" borderId="30" xfId="0" applyFont="1" applyBorder="1" applyAlignment="1" applyProtection="1">
      <alignment horizontal="left" vertical="center"/>
      <protection locked="0"/>
    </xf>
    <xf numFmtId="0" fontId="41" fillId="0" borderId="31" xfId="0" applyFont="1" applyBorder="1" applyAlignment="1" applyProtection="1">
      <alignment horizontal="left" vertical="center"/>
      <protection locked="0"/>
    </xf>
    <xf numFmtId="0" fontId="41" fillId="0" borderId="32" xfId="0" applyFont="1" applyBorder="1" applyAlignment="1" applyProtection="1">
      <alignment horizontal="left" vertical="center"/>
      <protection locked="0"/>
    </xf>
    <xf numFmtId="0" fontId="41" fillId="0" borderId="33" xfId="0" applyFont="1" applyBorder="1" applyAlignment="1" applyProtection="1">
      <alignment horizontal="left" vertical="center"/>
      <protection locked="0"/>
    </xf>
    <xf numFmtId="0" fontId="43" fillId="0" borderId="1" xfId="0" applyFont="1" applyBorder="1" applyAlignment="1" applyProtection="1">
      <alignment horizontal="left" vertical="center"/>
      <protection locked="0"/>
    </xf>
    <xf numFmtId="0" fontId="46" fillId="0" borderId="0" xfId="0" applyFont="1" applyAlignment="1" applyProtection="1">
      <alignment horizontal="left" vertical="center"/>
      <protection locked="0"/>
    </xf>
    <xf numFmtId="0" fontId="43" fillId="0" borderId="34" xfId="0" applyFont="1" applyBorder="1" applyAlignment="1" applyProtection="1">
      <alignment horizontal="left" vertical="center"/>
      <protection locked="0"/>
    </xf>
    <xf numFmtId="0" fontId="43" fillId="0" borderId="34" xfId="0" applyFont="1" applyBorder="1" applyAlignment="1" applyProtection="1">
      <alignment horizontal="center" vertical="center"/>
      <protection locked="0"/>
    </xf>
    <xf numFmtId="0" fontId="46" fillId="0" borderId="34" xfId="0" applyFont="1" applyBorder="1" applyAlignment="1" applyProtection="1">
      <alignment horizontal="left" vertical="center"/>
      <protection locked="0"/>
    </xf>
    <xf numFmtId="0" fontId="47" fillId="0" borderId="1" xfId="0" applyFont="1" applyBorder="1" applyAlignment="1" applyProtection="1">
      <alignment horizontal="left" vertical="center"/>
      <protection locked="0"/>
    </xf>
    <xf numFmtId="0" fontId="44" fillId="0" borderId="0" xfId="0" applyFont="1" applyAlignment="1" applyProtection="1">
      <alignment horizontal="left" vertical="center"/>
      <protection locked="0"/>
    </xf>
    <xf numFmtId="0" fontId="44" fillId="0" borderId="1" xfId="0" applyFont="1" applyBorder="1" applyAlignment="1" applyProtection="1">
      <alignment horizontal="center" vertical="center"/>
      <protection locked="0"/>
    </xf>
    <xf numFmtId="0" fontId="44" fillId="0" borderId="32" xfId="0" applyFont="1" applyBorder="1" applyAlignment="1" applyProtection="1">
      <alignment horizontal="left" vertical="center"/>
      <protection locked="0"/>
    </xf>
    <xf numFmtId="0" fontId="44" fillId="2" borderId="1" xfId="0" applyFont="1" applyFill="1" applyBorder="1" applyAlignment="1" applyProtection="1">
      <alignment horizontal="left" vertical="center"/>
      <protection locked="0"/>
    </xf>
    <xf numFmtId="0" fontId="44" fillId="2" borderId="1" xfId="0" applyFont="1" applyFill="1" applyBorder="1" applyAlignment="1" applyProtection="1">
      <alignment horizontal="center" vertical="center"/>
      <protection locked="0"/>
    </xf>
    <xf numFmtId="0" fontId="41" fillId="0" borderId="35" xfId="0" applyFont="1" applyBorder="1" applyAlignment="1" applyProtection="1">
      <alignment horizontal="left" vertical="center"/>
      <protection locked="0"/>
    </xf>
    <xf numFmtId="0" fontId="45" fillId="0" borderId="34" xfId="0" applyFont="1" applyBorder="1" applyAlignment="1" applyProtection="1">
      <alignment horizontal="left" vertical="center"/>
      <protection locked="0"/>
    </xf>
    <xf numFmtId="0" fontId="41" fillId="0" borderId="36" xfId="0" applyFont="1" applyBorder="1" applyAlignment="1" applyProtection="1">
      <alignment horizontal="left" vertical="center"/>
      <protection locked="0"/>
    </xf>
    <xf numFmtId="0" fontId="41" fillId="0" borderId="1" xfId="0" applyFont="1" applyBorder="1" applyAlignment="1" applyProtection="1">
      <alignment horizontal="left" vertical="center"/>
      <protection locked="0"/>
    </xf>
    <xf numFmtId="0" fontId="45" fillId="0" borderId="1" xfId="0" applyFont="1" applyBorder="1" applyAlignment="1" applyProtection="1">
      <alignment horizontal="left" vertical="center"/>
      <protection locked="0"/>
    </xf>
    <xf numFmtId="0" fontId="46" fillId="0" borderId="1" xfId="0" applyFont="1" applyBorder="1" applyAlignment="1" applyProtection="1">
      <alignment horizontal="left" vertical="center"/>
      <protection locked="0"/>
    </xf>
    <xf numFmtId="0" fontId="44" fillId="0" borderId="34" xfId="0" applyFont="1" applyBorder="1" applyAlignment="1" applyProtection="1">
      <alignment horizontal="left" vertical="center"/>
      <protection locked="0"/>
    </xf>
    <xf numFmtId="0" fontId="41" fillId="0" borderId="1" xfId="0" applyFont="1" applyBorder="1" applyAlignment="1" applyProtection="1">
      <alignment horizontal="left" vertical="center" wrapText="1"/>
      <protection locked="0"/>
    </xf>
    <xf numFmtId="0" fontId="44" fillId="0" borderId="1" xfId="0" applyFont="1" applyBorder="1" applyAlignment="1" applyProtection="1">
      <alignment horizontal="center" vertical="center" wrapText="1"/>
      <protection locked="0"/>
    </xf>
    <xf numFmtId="0" fontId="41" fillId="0" borderId="29" xfId="0" applyFont="1" applyBorder="1" applyAlignment="1" applyProtection="1">
      <alignment horizontal="left" vertical="center" wrapText="1"/>
      <protection locked="0"/>
    </xf>
    <xf numFmtId="0" fontId="41" fillId="0" borderId="30" xfId="0" applyFont="1" applyBorder="1" applyAlignment="1" applyProtection="1">
      <alignment horizontal="left" vertical="center" wrapText="1"/>
      <protection locked="0"/>
    </xf>
    <xf numFmtId="0" fontId="41" fillId="0" borderId="31" xfId="0" applyFont="1" applyBorder="1" applyAlignment="1" applyProtection="1">
      <alignment horizontal="left" vertical="center" wrapText="1"/>
      <protection locked="0"/>
    </xf>
    <xf numFmtId="0" fontId="41" fillId="0" borderId="32" xfId="0" applyFont="1" applyBorder="1" applyAlignment="1" applyProtection="1">
      <alignment horizontal="left" vertical="center" wrapText="1"/>
      <protection locked="0"/>
    </xf>
    <xf numFmtId="0" fontId="41" fillId="0" borderId="33" xfId="0" applyFont="1" applyBorder="1" applyAlignment="1" applyProtection="1">
      <alignment horizontal="left" vertical="center" wrapText="1"/>
      <protection locked="0"/>
    </xf>
    <xf numFmtId="0" fontId="46" fillId="0" borderId="32" xfId="0" applyFont="1" applyBorder="1" applyAlignment="1" applyProtection="1">
      <alignment horizontal="left" vertical="center" wrapText="1"/>
      <protection locked="0"/>
    </xf>
    <xf numFmtId="0" fontId="46" fillId="0" borderId="33" xfId="0" applyFont="1" applyBorder="1" applyAlignment="1" applyProtection="1">
      <alignment horizontal="left" vertical="center" wrapText="1"/>
      <protection locked="0"/>
    </xf>
    <xf numFmtId="0" fontId="44" fillId="0" borderId="32" xfId="0" applyFont="1" applyBorder="1" applyAlignment="1" applyProtection="1">
      <alignment horizontal="left" vertical="center" wrapText="1"/>
      <protection locked="0"/>
    </xf>
    <xf numFmtId="0" fontId="44" fillId="0" borderId="33" xfId="0" applyFont="1" applyBorder="1" applyAlignment="1" applyProtection="1">
      <alignment horizontal="left" vertical="center" wrapText="1"/>
      <protection locked="0"/>
    </xf>
    <xf numFmtId="0" fontId="44" fillId="0" borderId="33" xfId="0" applyFont="1" applyBorder="1" applyAlignment="1" applyProtection="1">
      <alignment horizontal="left" vertical="center"/>
      <protection locked="0"/>
    </xf>
    <xf numFmtId="0" fontId="44" fillId="0" borderId="35" xfId="0" applyFont="1" applyBorder="1" applyAlignment="1" applyProtection="1">
      <alignment horizontal="left" vertical="center" wrapText="1"/>
      <protection locked="0"/>
    </xf>
    <xf numFmtId="0" fontId="44" fillId="0" borderId="34" xfId="0" applyFont="1" applyBorder="1" applyAlignment="1" applyProtection="1">
      <alignment horizontal="left" vertical="center" wrapText="1"/>
      <protection locked="0"/>
    </xf>
    <xf numFmtId="0" fontId="44" fillId="0" borderId="36" xfId="0" applyFont="1" applyBorder="1" applyAlignment="1" applyProtection="1">
      <alignment horizontal="left" vertical="center" wrapText="1"/>
      <protection locked="0"/>
    </xf>
    <xf numFmtId="0" fontId="44" fillId="0" borderId="1" xfId="0" applyFont="1" applyBorder="1" applyAlignment="1" applyProtection="1">
      <alignment horizontal="left" vertical="top"/>
      <protection locked="0"/>
    </xf>
    <xf numFmtId="0" fontId="44" fillId="0" borderId="1" xfId="0" applyFont="1" applyBorder="1" applyAlignment="1" applyProtection="1">
      <alignment horizontal="center" vertical="top"/>
      <protection locked="0"/>
    </xf>
    <xf numFmtId="0" fontId="44" fillId="0" borderId="35" xfId="0" applyFont="1" applyBorder="1" applyAlignment="1" applyProtection="1">
      <alignment horizontal="left" vertical="center"/>
      <protection locked="0"/>
    </xf>
    <xf numFmtId="0" fontId="44" fillId="0" borderId="36" xfId="0" applyFont="1" applyBorder="1" applyAlignment="1" applyProtection="1">
      <alignment horizontal="left" vertical="center"/>
      <protection locked="0"/>
    </xf>
    <xf numFmtId="0" fontId="46" fillId="0" borderId="0" xfId="0" applyFont="1" applyAlignment="1" applyProtection="1">
      <alignment vertical="center"/>
      <protection locked="0"/>
    </xf>
    <xf numFmtId="0" fontId="43" fillId="0" borderId="1" xfId="0" applyFont="1" applyBorder="1" applyAlignment="1" applyProtection="1">
      <alignment vertical="center"/>
      <protection locked="0"/>
    </xf>
    <xf numFmtId="0" fontId="46" fillId="0" borderId="34" xfId="0" applyFont="1" applyBorder="1" applyAlignment="1" applyProtection="1">
      <alignment vertical="center"/>
      <protection locked="0"/>
    </xf>
    <xf numFmtId="0" fontId="43" fillId="0" borderId="34" xfId="0" applyFont="1" applyBorder="1" applyAlignment="1" applyProtection="1">
      <alignment vertical="center"/>
      <protection locked="0"/>
    </xf>
    <xf numFmtId="0" fontId="0" fillId="0" borderId="1" xfId="0" applyBorder="1" applyAlignment="1" applyProtection="1">
      <alignment vertical="top"/>
      <protection locked="0"/>
    </xf>
    <xf numFmtId="49" fontId="44" fillId="0" borderId="1"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43" fillId="0" borderId="34" xfId="0" applyFont="1" applyBorder="1" applyAlignment="1" applyProtection="1">
      <alignment horizontal="left"/>
      <protection locked="0"/>
    </xf>
    <xf numFmtId="0" fontId="46" fillId="0" borderId="34" xfId="0" applyFont="1" applyBorder="1" applyAlignment="1" applyProtection="1">
      <protection locked="0"/>
    </xf>
    <xf numFmtId="0" fontId="41" fillId="0" borderId="32" xfId="0" applyFont="1" applyBorder="1" applyAlignment="1" applyProtection="1">
      <alignment vertical="top"/>
      <protection locked="0"/>
    </xf>
    <xf numFmtId="0" fontId="41" fillId="0" borderId="33" xfId="0" applyFont="1" applyBorder="1" applyAlignment="1" applyProtection="1">
      <alignment vertical="top"/>
      <protection locked="0"/>
    </xf>
    <xf numFmtId="0" fontId="41" fillId="0" borderId="1" xfId="0" applyFont="1" applyBorder="1" applyAlignment="1" applyProtection="1">
      <alignment horizontal="center" vertical="center"/>
      <protection locked="0"/>
    </xf>
    <xf numFmtId="0" fontId="41" fillId="0" borderId="1" xfId="0" applyFont="1" applyBorder="1" applyAlignment="1" applyProtection="1">
      <alignment horizontal="left" vertical="top"/>
      <protection locked="0"/>
    </xf>
    <xf numFmtId="0" fontId="41" fillId="0" borderId="35" xfId="0" applyFont="1" applyBorder="1" applyAlignment="1" applyProtection="1">
      <alignment vertical="top"/>
      <protection locked="0"/>
    </xf>
    <xf numFmtId="0" fontId="41" fillId="0" borderId="34" xfId="0" applyFont="1" applyBorder="1" applyAlignment="1" applyProtection="1">
      <alignment vertical="top"/>
      <protection locked="0"/>
    </xf>
    <xf numFmtId="0" fontId="41" fillId="0" borderId="36" xfId="0" applyFont="1" applyBorder="1" applyAlignment="1" applyProtection="1">
      <alignment vertical="top"/>
      <protection locked="0"/>
    </xf>
    <xf numFmtId="0" fontId="0" fillId="0" borderId="0" xfId="0"/>
    <xf numFmtId="4" fontId="28" fillId="0" borderId="0" xfId="0" applyNumberFormat="1" applyFont="1" applyAlignment="1" applyProtection="1">
      <alignment vertical="center"/>
    </xf>
    <xf numFmtId="0" fontId="28" fillId="0" borderId="0" xfId="0" applyFont="1" applyAlignment="1" applyProtection="1">
      <alignment vertical="center"/>
    </xf>
    <xf numFmtId="0" fontId="27" fillId="0" borderId="0" xfId="0" applyFont="1" applyAlignment="1" applyProtection="1">
      <alignment horizontal="left" vertical="center" wrapText="1"/>
    </xf>
    <xf numFmtId="4" fontId="24" fillId="0" borderId="0" xfId="0" applyNumberFormat="1" applyFont="1" applyAlignment="1" applyProtection="1">
      <alignment horizontal="right" vertical="center"/>
    </xf>
    <xf numFmtId="4" fontId="24" fillId="0" borderId="0" xfId="0" applyNumberFormat="1"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xf>
    <xf numFmtId="0" fontId="23" fillId="0" borderId="15" xfId="0" applyFont="1" applyBorder="1" applyAlignment="1">
      <alignment horizontal="center" vertical="center"/>
    </xf>
    <xf numFmtId="0" fontId="23" fillId="0" borderId="16" xfId="0" applyFont="1" applyBorder="1" applyAlignment="1">
      <alignment horizontal="left" vertical="center"/>
    </xf>
    <xf numFmtId="0" fontId="1" fillId="0" borderId="18" xfId="0" applyFont="1" applyBorder="1" applyAlignment="1">
      <alignment horizontal="left" vertical="center"/>
    </xf>
    <xf numFmtId="0" fontId="1" fillId="0" borderId="0" xfId="0" applyFont="1" applyBorder="1" applyAlignment="1">
      <alignment horizontal="left" vertical="center"/>
    </xf>
    <xf numFmtId="0" fontId="1" fillId="0" borderId="18" xfId="0" applyFont="1" applyBorder="1" applyAlignment="1" applyProtection="1">
      <alignment horizontal="left" vertical="center"/>
    </xf>
    <xf numFmtId="0" fontId="1" fillId="0" borderId="0" xfId="0" applyFont="1" applyBorder="1" applyAlignment="1" applyProtection="1">
      <alignment horizontal="left" vertical="center"/>
    </xf>
    <xf numFmtId="0" fontId="2" fillId="6" borderId="9" xfId="0" applyFont="1" applyFill="1" applyBorder="1" applyAlignment="1" applyProtection="1">
      <alignment horizontal="center" vertical="center"/>
    </xf>
    <xf numFmtId="0" fontId="2" fillId="6" borderId="10" xfId="0" applyFont="1" applyFill="1" applyBorder="1" applyAlignment="1" applyProtection="1">
      <alignment horizontal="left" vertical="center"/>
    </xf>
    <xf numFmtId="0" fontId="2" fillId="6" borderId="10" xfId="0" applyFont="1" applyFill="1" applyBorder="1" applyAlignment="1" applyProtection="1">
      <alignment horizontal="center" vertical="center"/>
    </xf>
    <xf numFmtId="0" fontId="2" fillId="6" borderId="10" xfId="0" applyFont="1" applyFill="1" applyBorder="1" applyAlignment="1" applyProtection="1">
      <alignment horizontal="right" vertical="center"/>
    </xf>
    <xf numFmtId="164" fontId="1" fillId="0" borderId="0" xfId="0" applyNumberFormat="1" applyFont="1" applyBorder="1" applyAlignment="1" applyProtection="1">
      <alignment horizontal="center" vertical="center"/>
    </xf>
    <xf numFmtId="0" fontId="1" fillId="0" borderId="0" xfId="0" applyFont="1" applyBorder="1" applyAlignment="1" applyProtection="1">
      <alignment vertical="center"/>
    </xf>
    <xf numFmtId="4" fontId="20" fillId="0" borderId="0" xfId="0" applyNumberFormat="1" applyFont="1" applyBorder="1" applyAlignment="1" applyProtection="1">
      <alignment vertical="center"/>
    </xf>
    <xf numFmtId="0" fontId="3" fillId="5" borderId="10" xfId="0" applyFont="1" applyFill="1" applyBorder="1" applyAlignment="1" applyProtection="1">
      <alignment horizontal="left" vertical="center"/>
    </xf>
    <xf numFmtId="0" fontId="0" fillId="5" borderId="10" xfId="0" applyFont="1" applyFill="1" applyBorder="1" applyAlignment="1" applyProtection="1">
      <alignment vertical="center"/>
    </xf>
    <xf numFmtId="4" fontId="3" fillId="5" borderId="10" xfId="0" applyNumberFormat="1" applyFont="1" applyFill="1" applyBorder="1" applyAlignment="1" applyProtection="1">
      <alignment vertical="center"/>
    </xf>
    <xf numFmtId="0" fontId="0" fillId="5" borderId="11" xfId="0" applyFont="1" applyFill="1" applyBorder="1" applyAlignment="1" applyProtection="1">
      <alignment vertical="center"/>
    </xf>
    <xf numFmtId="0" fontId="20" fillId="0" borderId="0" xfId="0" applyFont="1" applyAlignment="1">
      <alignment horizontal="left" vertical="top" wrapText="1"/>
    </xf>
    <xf numFmtId="0" fontId="20" fillId="0" borderId="0" xfId="0" applyFont="1" applyAlignment="1">
      <alignment horizontal="left" vertical="center"/>
    </xf>
    <xf numFmtId="0" fontId="2" fillId="0" borderId="0" xfId="0" applyFont="1" applyBorder="1" applyAlignment="1" applyProtection="1">
      <alignment horizontal="left" vertical="center"/>
    </xf>
    <xf numFmtId="0" fontId="0" fillId="0" borderId="0" xfId="0" applyBorder="1" applyProtection="1"/>
    <xf numFmtId="0" fontId="3" fillId="0" borderId="0" xfId="0" applyFont="1" applyBorder="1" applyAlignment="1" applyProtection="1">
      <alignment horizontal="left" vertical="top" wrapText="1"/>
    </xf>
    <xf numFmtId="49" fontId="2" fillId="4" borderId="0" xfId="0" applyNumberFormat="1" applyFont="1" applyFill="1" applyBorder="1" applyAlignment="1" applyProtection="1">
      <alignment horizontal="left" vertical="center"/>
      <protection locked="0"/>
    </xf>
    <xf numFmtId="49" fontId="2" fillId="0" borderId="0" xfId="0" applyNumberFormat="1" applyFont="1" applyBorder="1" applyAlignment="1" applyProtection="1">
      <alignment horizontal="left" vertical="center"/>
    </xf>
    <xf numFmtId="0" fontId="2" fillId="0" borderId="0" xfId="0" applyFont="1" applyBorder="1" applyAlignment="1" applyProtection="1">
      <alignment horizontal="left" vertical="center" wrapText="1"/>
    </xf>
    <xf numFmtId="4" fontId="21" fillId="0" borderId="8" xfId="0" applyNumberFormat="1" applyFont="1" applyBorder="1" applyAlignment="1" applyProtection="1">
      <alignment vertical="center"/>
    </xf>
    <xf numFmtId="0" fontId="0" fillId="0" borderId="8" xfId="0" applyFont="1" applyBorder="1" applyAlignment="1" applyProtection="1">
      <alignment vertical="center"/>
    </xf>
    <xf numFmtId="0" fontId="1" fillId="0" borderId="0" xfId="0" applyFont="1" applyBorder="1" applyAlignment="1" applyProtection="1">
      <alignment horizontal="right" vertical="center"/>
    </xf>
    <xf numFmtId="0" fontId="19" fillId="0" borderId="0" xfId="0" applyFont="1" applyAlignment="1" applyProtection="1">
      <alignment horizontal="left" vertical="center" wrapText="1"/>
    </xf>
    <xf numFmtId="0" fontId="19" fillId="0" borderId="0" xfId="0" applyFont="1" applyAlignment="1" applyProtection="1">
      <alignment horizontal="left" vertical="center"/>
    </xf>
    <xf numFmtId="0" fontId="0" fillId="0" borderId="0" xfId="0" applyFont="1" applyAlignment="1" applyProtection="1">
      <alignment vertical="center"/>
    </xf>
    <xf numFmtId="0" fontId="31" fillId="3" borderId="0" xfId="1" applyFont="1" applyFill="1" applyAlignment="1">
      <alignment vertical="center"/>
    </xf>
    <xf numFmtId="0" fontId="19" fillId="0" borderId="0" xfId="0" applyFont="1" applyBorder="1" applyAlignment="1" applyProtection="1">
      <alignment horizontal="left" vertical="center" wrapText="1"/>
    </xf>
    <xf numFmtId="0" fontId="19" fillId="0" borderId="0" xfId="0" applyFont="1" applyBorder="1" applyAlignment="1" applyProtection="1">
      <alignment horizontal="left" vertical="center"/>
    </xf>
    <xf numFmtId="0" fontId="3" fillId="0" borderId="0" xfId="0" applyFont="1" applyBorder="1" applyAlignment="1" applyProtection="1">
      <alignment horizontal="left" vertical="center" wrapText="1"/>
    </xf>
    <xf numFmtId="0" fontId="0" fillId="0" borderId="0" xfId="0" applyFont="1" applyBorder="1" applyAlignment="1" applyProtection="1">
      <alignment vertical="center"/>
    </xf>
    <xf numFmtId="0" fontId="44" fillId="0" borderId="1" xfId="0" applyFont="1" applyBorder="1" applyAlignment="1" applyProtection="1">
      <alignment horizontal="left" vertical="center" wrapText="1"/>
      <protection locked="0"/>
    </xf>
    <xf numFmtId="0" fontId="42" fillId="0" borderId="1" xfId="0" applyFont="1" applyBorder="1" applyAlignment="1" applyProtection="1">
      <alignment horizontal="center" vertical="center" wrapText="1"/>
      <protection locked="0"/>
    </xf>
    <xf numFmtId="0" fontId="43" fillId="0" borderId="34" xfId="0" applyFont="1" applyBorder="1" applyAlignment="1" applyProtection="1">
      <alignment horizontal="left" wrapText="1"/>
      <protection locked="0"/>
    </xf>
    <xf numFmtId="0" fontId="44" fillId="0" borderId="1" xfId="0" applyFont="1" applyBorder="1" applyAlignment="1" applyProtection="1">
      <alignment horizontal="left" vertical="center"/>
      <protection locked="0"/>
    </xf>
    <xf numFmtId="49" fontId="44" fillId="0" borderId="1" xfId="0" applyNumberFormat="1" applyFont="1" applyBorder="1" applyAlignment="1" applyProtection="1">
      <alignment horizontal="left" vertical="center" wrapText="1"/>
      <protection locked="0"/>
    </xf>
    <xf numFmtId="0" fontId="42" fillId="0" borderId="1" xfId="0" applyFont="1" applyBorder="1" applyAlignment="1" applyProtection="1">
      <alignment horizontal="center" vertical="center"/>
      <protection locked="0"/>
    </xf>
    <xf numFmtId="0" fontId="43" fillId="0" borderId="34" xfId="0" applyFont="1" applyBorder="1" applyAlignment="1" applyProtection="1">
      <alignment horizontal="left"/>
      <protection locked="0"/>
    </xf>
    <xf numFmtId="0" fontId="44" fillId="0" borderId="1" xfId="0" applyFont="1" applyBorder="1" applyAlignment="1" applyProtection="1">
      <alignment horizontal="left" vertical="top"/>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56"/>
  <sheetViews>
    <sheetView showGridLines="0" workbookViewId="0">
      <pane ySplit="1" topLeftCell="A49" activePane="bottomLeft" state="frozen"/>
      <selection pane="bottomLeft"/>
    </sheetView>
  </sheetViews>
  <sheetFormatPr defaultRowHeight="13.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52" width="21.6640625" hidden="1" customWidth="1"/>
    <col min="53" max="53" width="19.1640625" hidden="1" customWidth="1"/>
    <col min="54" max="54" width="25" hidden="1" customWidth="1"/>
    <col min="55" max="56" width="19.1640625" hidden="1" customWidth="1"/>
    <col min="57" max="57" width="66.5" customWidth="1"/>
    <col min="71" max="91" width="9.33203125" hidden="1"/>
  </cols>
  <sheetData>
    <row r="1" spans="1:74" ht="21.4" customHeight="1">
      <c r="A1" s="15" t="s">
        <v>0</v>
      </c>
      <c r="B1" s="16"/>
      <c r="C1" s="16"/>
      <c r="D1" s="17" t="s">
        <v>1</v>
      </c>
      <c r="E1" s="16"/>
      <c r="F1" s="16"/>
      <c r="G1" s="16"/>
      <c r="H1" s="16"/>
      <c r="I1" s="16"/>
      <c r="J1" s="16"/>
      <c r="K1" s="18" t="s">
        <v>2</v>
      </c>
      <c r="L1" s="18"/>
      <c r="M1" s="18"/>
      <c r="N1" s="18"/>
      <c r="O1" s="18"/>
      <c r="P1" s="18"/>
      <c r="Q1" s="18"/>
      <c r="R1" s="18"/>
      <c r="S1" s="18"/>
      <c r="T1" s="16"/>
      <c r="U1" s="16"/>
      <c r="V1" s="16"/>
      <c r="W1" s="18" t="s">
        <v>3</v>
      </c>
      <c r="X1" s="18"/>
      <c r="Y1" s="18"/>
      <c r="Z1" s="18"/>
      <c r="AA1" s="18"/>
      <c r="AB1" s="18"/>
      <c r="AC1" s="18"/>
      <c r="AD1" s="18"/>
      <c r="AE1" s="18"/>
      <c r="AF1" s="18"/>
      <c r="AG1" s="18"/>
      <c r="AH1" s="18"/>
      <c r="AI1" s="19"/>
      <c r="AJ1" s="20"/>
      <c r="AK1" s="20"/>
      <c r="AL1" s="20"/>
      <c r="AM1" s="20"/>
      <c r="AN1" s="20"/>
      <c r="AO1" s="20"/>
      <c r="AP1" s="20"/>
      <c r="AQ1" s="20"/>
      <c r="AR1" s="20"/>
      <c r="AS1" s="20"/>
      <c r="AT1" s="20"/>
      <c r="AU1" s="20"/>
      <c r="AV1" s="20"/>
      <c r="AW1" s="20"/>
      <c r="AX1" s="20"/>
      <c r="AY1" s="20"/>
      <c r="AZ1" s="20"/>
      <c r="BA1" s="21" t="s">
        <v>4</v>
      </c>
      <c r="BB1" s="21" t="s">
        <v>5</v>
      </c>
      <c r="BC1" s="20"/>
      <c r="BD1" s="20"/>
      <c r="BE1" s="20"/>
      <c r="BF1" s="20"/>
      <c r="BG1" s="20"/>
      <c r="BH1" s="20"/>
      <c r="BI1" s="20"/>
      <c r="BJ1" s="20"/>
      <c r="BK1" s="20"/>
      <c r="BL1" s="20"/>
      <c r="BM1" s="20"/>
      <c r="BN1" s="20"/>
      <c r="BO1" s="20"/>
      <c r="BP1" s="20"/>
      <c r="BQ1" s="20"/>
      <c r="BR1" s="20"/>
      <c r="BT1" s="22" t="s">
        <v>6</v>
      </c>
      <c r="BU1" s="22" t="s">
        <v>6</v>
      </c>
      <c r="BV1" s="22" t="s">
        <v>7</v>
      </c>
    </row>
    <row r="2" spans="1:74" ht="36.950000000000003" customHeight="1">
      <c r="AR2" s="339"/>
      <c r="AS2" s="339"/>
      <c r="AT2" s="339"/>
      <c r="AU2" s="339"/>
      <c r="AV2" s="339"/>
      <c r="AW2" s="339"/>
      <c r="AX2" s="339"/>
      <c r="AY2" s="339"/>
      <c r="AZ2" s="339"/>
      <c r="BA2" s="339"/>
      <c r="BB2" s="339"/>
      <c r="BC2" s="339"/>
      <c r="BD2" s="339"/>
      <c r="BE2" s="339"/>
      <c r="BS2" s="23" t="s">
        <v>8</v>
      </c>
      <c r="BT2" s="23" t="s">
        <v>9</v>
      </c>
    </row>
    <row r="3" spans="1:74" ht="6.95" customHeight="1">
      <c r="B3" s="24"/>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6"/>
      <c r="BS3" s="23" t="s">
        <v>8</v>
      </c>
      <c r="BT3" s="23" t="s">
        <v>10</v>
      </c>
    </row>
    <row r="4" spans="1:74" ht="36.950000000000003" customHeight="1">
      <c r="B4" s="27"/>
      <c r="C4" s="28"/>
      <c r="D4" s="29" t="s">
        <v>11</v>
      </c>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30"/>
      <c r="AS4" s="31" t="s">
        <v>12</v>
      </c>
      <c r="BE4" s="32" t="s">
        <v>13</v>
      </c>
      <c r="BS4" s="23" t="s">
        <v>14</v>
      </c>
    </row>
    <row r="5" spans="1:74" ht="14.45" customHeight="1">
      <c r="B5" s="27"/>
      <c r="C5" s="28"/>
      <c r="D5" s="33" t="s">
        <v>15</v>
      </c>
      <c r="E5" s="28"/>
      <c r="F5" s="28"/>
      <c r="G5" s="28"/>
      <c r="H5" s="28"/>
      <c r="I5" s="28"/>
      <c r="J5" s="28"/>
      <c r="K5" s="368" t="s">
        <v>16</v>
      </c>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28"/>
      <c r="AQ5" s="30"/>
      <c r="BE5" s="366" t="s">
        <v>17</v>
      </c>
      <c r="BS5" s="23" t="s">
        <v>8</v>
      </c>
    </row>
    <row r="6" spans="1:74" ht="36.950000000000003" customHeight="1">
      <c r="B6" s="27"/>
      <c r="C6" s="28"/>
      <c r="D6" s="35" t="s">
        <v>18</v>
      </c>
      <c r="E6" s="28"/>
      <c r="F6" s="28"/>
      <c r="G6" s="28"/>
      <c r="H6" s="28"/>
      <c r="I6" s="28"/>
      <c r="J6" s="28"/>
      <c r="K6" s="370" t="s">
        <v>19</v>
      </c>
      <c r="L6" s="369"/>
      <c r="M6" s="369"/>
      <c r="N6" s="369"/>
      <c r="O6" s="369"/>
      <c r="P6" s="369"/>
      <c r="Q6" s="369"/>
      <c r="R6" s="369"/>
      <c r="S6" s="369"/>
      <c r="T6" s="369"/>
      <c r="U6" s="369"/>
      <c r="V6" s="369"/>
      <c r="W6" s="369"/>
      <c r="X6" s="369"/>
      <c r="Y6" s="369"/>
      <c r="Z6" s="369"/>
      <c r="AA6" s="369"/>
      <c r="AB6" s="369"/>
      <c r="AC6" s="369"/>
      <c r="AD6" s="369"/>
      <c r="AE6" s="369"/>
      <c r="AF6" s="369"/>
      <c r="AG6" s="369"/>
      <c r="AH6" s="369"/>
      <c r="AI6" s="369"/>
      <c r="AJ6" s="369"/>
      <c r="AK6" s="369"/>
      <c r="AL6" s="369"/>
      <c r="AM6" s="369"/>
      <c r="AN6" s="369"/>
      <c r="AO6" s="369"/>
      <c r="AP6" s="28"/>
      <c r="AQ6" s="30"/>
      <c r="BE6" s="367"/>
      <c r="BS6" s="23" t="s">
        <v>20</v>
      </c>
    </row>
    <row r="7" spans="1:74" ht="14.45" customHeight="1">
      <c r="B7" s="27"/>
      <c r="C7" s="28"/>
      <c r="D7" s="36" t="s">
        <v>21</v>
      </c>
      <c r="E7" s="28"/>
      <c r="F7" s="28"/>
      <c r="G7" s="28"/>
      <c r="H7" s="28"/>
      <c r="I7" s="28"/>
      <c r="J7" s="28"/>
      <c r="K7" s="34" t="s">
        <v>22</v>
      </c>
      <c r="L7" s="28"/>
      <c r="M7" s="28"/>
      <c r="N7" s="28"/>
      <c r="O7" s="28"/>
      <c r="P7" s="28"/>
      <c r="Q7" s="28"/>
      <c r="R7" s="28"/>
      <c r="S7" s="28"/>
      <c r="T7" s="28"/>
      <c r="U7" s="28"/>
      <c r="V7" s="28"/>
      <c r="W7" s="28"/>
      <c r="X7" s="28"/>
      <c r="Y7" s="28"/>
      <c r="Z7" s="28"/>
      <c r="AA7" s="28"/>
      <c r="AB7" s="28"/>
      <c r="AC7" s="28"/>
      <c r="AD7" s="28"/>
      <c r="AE7" s="28"/>
      <c r="AF7" s="28"/>
      <c r="AG7" s="28"/>
      <c r="AH7" s="28"/>
      <c r="AI7" s="28"/>
      <c r="AJ7" s="28"/>
      <c r="AK7" s="36" t="s">
        <v>23</v>
      </c>
      <c r="AL7" s="28"/>
      <c r="AM7" s="28"/>
      <c r="AN7" s="34" t="s">
        <v>22</v>
      </c>
      <c r="AO7" s="28"/>
      <c r="AP7" s="28"/>
      <c r="AQ7" s="30"/>
      <c r="BE7" s="367"/>
      <c r="BS7" s="23" t="s">
        <v>24</v>
      </c>
    </row>
    <row r="8" spans="1:74" ht="14.45" customHeight="1">
      <c r="B8" s="27"/>
      <c r="C8" s="28"/>
      <c r="D8" s="36" t="s">
        <v>25</v>
      </c>
      <c r="E8" s="28"/>
      <c r="F8" s="28"/>
      <c r="G8" s="28"/>
      <c r="H8" s="28"/>
      <c r="I8" s="28"/>
      <c r="J8" s="28"/>
      <c r="K8" s="34" t="s">
        <v>26</v>
      </c>
      <c r="L8" s="28"/>
      <c r="M8" s="28"/>
      <c r="N8" s="28"/>
      <c r="O8" s="28"/>
      <c r="P8" s="28"/>
      <c r="Q8" s="28"/>
      <c r="R8" s="28"/>
      <c r="S8" s="28"/>
      <c r="T8" s="28"/>
      <c r="U8" s="28"/>
      <c r="V8" s="28"/>
      <c r="W8" s="28"/>
      <c r="X8" s="28"/>
      <c r="Y8" s="28"/>
      <c r="Z8" s="28"/>
      <c r="AA8" s="28"/>
      <c r="AB8" s="28"/>
      <c r="AC8" s="28"/>
      <c r="AD8" s="28"/>
      <c r="AE8" s="28"/>
      <c r="AF8" s="28"/>
      <c r="AG8" s="28"/>
      <c r="AH8" s="28"/>
      <c r="AI8" s="28"/>
      <c r="AJ8" s="28"/>
      <c r="AK8" s="36" t="s">
        <v>27</v>
      </c>
      <c r="AL8" s="28"/>
      <c r="AM8" s="28"/>
      <c r="AN8" s="37" t="s">
        <v>28</v>
      </c>
      <c r="AO8" s="28"/>
      <c r="AP8" s="28"/>
      <c r="AQ8" s="30"/>
      <c r="BE8" s="367"/>
      <c r="BS8" s="23" t="s">
        <v>29</v>
      </c>
    </row>
    <row r="9" spans="1:74" ht="14.45" customHeight="1">
      <c r="B9" s="27"/>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30"/>
      <c r="BE9" s="367"/>
      <c r="BS9" s="23" t="s">
        <v>30</v>
      </c>
    </row>
    <row r="10" spans="1:74" ht="14.45" customHeight="1">
      <c r="B10" s="27"/>
      <c r="C10" s="28"/>
      <c r="D10" s="36" t="s">
        <v>31</v>
      </c>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36" t="s">
        <v>32</v>
      </c>
      <c r="AL10" s="28"/>
      <c r="AM10" s="28"/>
      <c r="AN10" s="34" t="s">
        <v>22</v>
      </c>
      <c r="AO10" s="28"/>
      <c r="AP10" s="28"/>
      <c r="AQ10" s="30"/>
      <c r="BE10" s="367"/>
      <c r="BS10" s="23" t="s">
        <v>20</v>
      </c>
    </row>
    <row r="11" spans="1:74" ht="18.399999999999999" customHeight="1">
      <c r="B11" s="27"/>
      <c r="C11" s="28"/>
      <c r="D11" s="28"/>
      <c r="E11" s="34" t="s">
        <v>26</v>
      </c>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36" t="s">
        <v>33</v>
      </c>
      <c r="AL11" s="28"/>
      <c r="AM11" s="28"/>
      <c r="AN11" s="34" t="s">
        <v>22</v>
      </c>
      <c r="AO11" s="28"/>
      <c r="AP11" s="28"/>
      <c r="AQ11" s="30"/>
      <c r="BE11" s="367"/>
      <c r="BS11" s="23" t="s">
        <v>20</v>
      </c>
    </row>
    <row r="12" spans="1:74" ht="6.95" customHeight="1">
      <c r="B12" s="27"/>
      <c r="C12" s="28"/>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30"/>
      <c r="BE12" s="367"/>
      <c r="BS12" s="23" t="s">
        <v>20</v>
      </c>
    </row>
    <row r="13" spans="1:74" ht="14.45" customHeight="1">
      <c r="B13" s="27"/>
      <c r="C13" s="28"/>
      <c r="D13" s="36" t="s">
        <v>34</v>
      </c>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36" t="s">
        <v>32</v>
      </c>
      <c r="AL13" s="28"/>
      <c r="AM13" s="28"/>
      <c r="AN13" s="38" t="s">
        <v>35</v>
      </c>
      <c r="AO13" s="28"/>
      <c r="AP13" s="28"/>
      <c r="AQ13" s="30"/>
      <c r="BE13" s="367"/>
      <c r="BS13" s="23" t="s">
        <v>20</v>
      </c>
    </row>
    <row r="14" spans="1:74" ht="15">
      <c r="B14" s="27"/>
      <c r="C14" s="28"/>
      <c r="D14" s="28"/>
      <c r="E14" s="371" t="s">
        <v>35</v>
      </c>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6" t="s">
        <v>33</v>
      </c>
      <c r="AL14" s="28"/>
      <c r="AM14" s="28"/>
      <c r="AN14" s="38" t="s">
        <v>35</v>
      </c>
      <c r="AO14" s="28"/>
      <c r="AP14" s="28"/>
      <c r="AQ14" s="30"/>
      <c r="BE14" s="367"/>
      <c r="BS14" s="23" t="s">
        <v>20</v>
      </c>
    </row>
    <row r="15" spans="1:74" ht="6.95" customHeight="1">
      <c r="B15" s="27"/>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30"/>
      <c r="BE15" s="367"/>
      <c r="BS15" s="23" t="s">
        <v>6</v>
      </c>
    </row>
    <row r="16" spans="1:74" ht="14.45" customHeight="1">
      <c r="B16" s="27"/>
      <c r="C16" s="28"/>
      <c r="D16" s="36" t="s">
        <v>36</v>
      </c>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36" t="s">
        <v>32</v>
      </c>
      <c r="AL16" s="28"/>
      <c r="AM16" s="28"/>
      <c r="AN16" s="34" t="s">
        <v>22</v>
      </c>
      <c r="AO16" s="28"/>
      <c r="AP16" s="28"/>
      <c r="AQ16" s="30"/>
      <c r="BE16" s="367"/>
      <c r="BS16" s="23" t="s">
        <v>6</v>
      </c>
    </row>
    <row r="17" spans="2:71" ht="18.399999999999999" customHeight="1">
      <c r="B17" s="27"/>
      <c r="C17" s="28"/>
      <c r="D17" s="28"/>
      <c r="E17" s="34" t="s">
        <v>26</v>
      </c>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36" t="s">
        <v>33</v>
      </c>
      <c r="AL17" s="28"/>
      <c r="AM17" s="28"/>
      <c r="AN17" s="34" t="s">
        <v>22</v>
      </c>
      <c r="AO17" s="28"/>
      <c r="AP17" s="28"/>
      <c r="AQ17" s="30"/>
      <c r="BE17" s="367"/>
      <c r="BS17" s="23" t="s">
        <v>37</v>
      </c>
    </row>
    <row r="18" spans="2:71" ht="6.95" customHeight="1">
      <c r="B18" s="27"/>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30"/>
      <c r="BE18" s="367"/>
      <c r="BS18" s="23" t="s">
        <v>8</v>
      </c>
    </row>
    <row r="19" spans="2:71" ht="14.45" customHeight="1">
      <c r="B19" s="27"/>
      <c r="C19" s="28"/>
      <c r="D19" s="36" t="s">
        <v>38</v>
      </c>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30"/>
      <c r="BE19" s="367"/>
      <c r="BS19" s="23" t="s">
        <v>8</v>
      </c>
    </row>
    <row r="20" spans="2:71" ht="48.75" customHeight="1">
      <c r="B20" s="27"/>
      <c r="C20" s="28"/>
      <c r="D20" s="28"/>
      <c r="E20" s="373" t="s">
        <v>39</v>
      </c>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28"/>
      <c r="AP20" s="28"/>
      <c r="AQ20" s="30"/>
      <c r="BE20" s="367"/>
      <c r="BS20" s="23" t="s">
        <v>6</v>
      </c>
    </row>
    <row r="21" spans="2:71" ht="6.95" customHeight="1">
      <c r="B21" s="27"/>
      <c r="C21" s="28"/>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30"/>
      <c r="BE21" s="367"/>
    </row>
    <row r="22" spans="2:71" ht="6.95" customHeight="1">
      <c r="B22" s="27"/>
      <c r="C22" s="28"/>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28"/>
      <c r="AQ22" s="30"/>
      <c r="BE22" s="367"/>
    </row>
    <row r="23" spans="2:71" s="1" customFormat="1" ht="25.9" customHeight="1">
      <c r="B23" s="40"/>
      <c r="C23" s="41"/>
      <c r="D23" s="42" t="s">
        <v>40</v>
      </c>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374">
        <f>ROUND(AG51,2)</f>
        <v>0</v>
      </c>
      <c r="AL23" s="375"/>
      <c r="AM23" s="375"/>
      <c r="AN23" s="375"/>
      <c r="AO23" s="375"/>
      <c r="AP23" s="41"/>
      <c r="AQ23" s="44"/>
      <c r="BE23" s="367"/>
    </row>
    <row r="24" spans="2:71" s="1" customFormat="1" ht="6.95" customHeight="1">
      <c r="B24" s="40"/>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4"/>
      <c r="BE24" s="367"/>
    </row>
    <row r="25" spans="2:71" s="1" customFormat="1">
      <c r="B25" s="40"/>
      <c r="C25" s="41"/>
      <c r="D25" s="41"/>
      <c r="E25" s="41"/>
      <c r="F25" s="41"/>
      <c r="G25" s="41"/>
      <c r="H25" s="41"/>
      <c r="I25" s="41"/>
      <c r="J25" s="41"/>
      <c r="K25" s="41"/>
      <c r="L25" s="376" t="s">
        <v>41</v>
      </c>
      <c r="M25" s="376"/>
      <c r="N25" s="376"/>
      <c r="O25" s="376"/>
      <c r="P25" s="41"/>
      <c r="Q25" s="41"/>
      <c r="R25" s="41"/>
      <c r="S25" s="41"/>
      <c r="T25" s="41"/>
      <c r="U25" s="41"/>
      <c r="V25" s="41"/>
      <c r="W25" s="376" t="s">
        <v>42</v>
      </c>
      <c r="X25" s="376"/>
      <c r="Y25" s="376"/>
      <c r="Z25" s="376"/>
      <c r="AA25" s="376"/>
      <c r="AB25" s="376"/>
      <c r="AC25" s="376"/>
      <c r="AD25" s="376"/>
      <c r="AE25" s="376"/>
      <c r="AF25" s="41"/>
      <c r="AG25" s="41"/>
      <c r="AH25" s="41"/>
      <c r="AI25" s="41"/>
      <c r="AJ25" s="41"/>
      <c r="AK25" s="376" t="s">
        <v>43</v>
      </c>
      <c r="AL25" s="376"/>
      <c r="AM25" s="376"/>
      <c r="AN25" s="376"/>
      <c r="AO25" s="376"/>
      <c r="AP25" s="41"/>
      <c r="AQ25" s="44"/>
      <c r="BE25" s="367"/>
    </row>
    <row r="26" spans="2:71" s="2" customFormat="1" ht="14.45" customHeight="1">
      <c r="B26" s="46"/>
      <c r="C26" s="47"/>
      <c r="D26" s="48" t="s">
        <v>44</v>
      </c>
      <c r="E26" s="47"/>
      <c r="F26" s="48" t="s">
        <v>45</v>
      </c>
      <c r="G26" s="47"/>
      <c r="H26" s="47"/>
      <c r="I26" s="47"/>
      <c r="J26" s="47"/>
      <c r="K26" s="47"/>
      <c r="L26" s="359">
        <v>0.21</v>
      </c>
      <c r="M26" s="360"/>
      <c r="N26" s="360"/>
      <c r="O26" s="360"/>
      <c r="P26" s="47"/>
      <c r="Q26" s="47"/>
      <c r="R26" s="47"/>
      <c r="S26" s="47"/>
      <c r="T26" s="47"/>
      <c r="U26" s="47"/>
      <c r="V26" s="47"/>
      <c r="W26" s="361">
        <f>ROUND(AZ51,2)</f>
        <v>0</v>
      </c>
      <c r="X26" s="360"/>
      <c r="Y26" s="360"/>
      <c r="Z26" s="360"/>
      <c r="AA26" s="360"/>
      <c r="AB26" s="360"/>
      <c r="AC26" s="360"/>
      <c r="AD26" s="360"/>
      <c r="AE26" s="360"/>
      <c r="AF26" s="47"/>
      <c r="AG26" s="47"/>
      <c r="AH26" s="47"/>
      <c r="AI26" s="47"/>
      <c r="AJ26" s="47"/>
      <c r="AK26" s="361">
        <f>ROUND(AV51,2)</f>
        <v>0</v>
      </c>
      <c r="AL26" s="360"/>
      <c r="AM26" s="360"/>
      <c r="AN26" s="360"/>
      <c r="AO26" s="360"/>
      <c r="AP26" s="47"/>
      <c r="AQ26" s="49"/>
      <c r="BE26" s="367"/>
    </row>
    <row r="27" spans="2:71" s="2" customFormat="1" ht="14.45" customHeight="1">
      <c r="B27" s="46"/>
      <c r="C27" s="47"/>
      <c r="D27" s="47"/>
      <c r="E27" s="47"/>
      <c r="F27" s="48" t="s">
        <v>46</v>
      </c>
      <c r="G27" s="47"/>
      <c r="H27" s="47"/>
      <c r="I27" s="47"/>
      <c r="J27" s="47"/>
      <c r="K27" s="47"/>
      <c r="L27" s="359">
        <v>0.15</v>
      </c>
      <c r="M27" s="360"/>
      <c r="N27" s="360"/>
      <c r="O27" s="360"/>
      <c r="P27" s="47"/>
      <c r="Q27" s="47"/>
      <c r="R27" s="47"/>
      <c r="S27" s="47"/>
      <c r="T27" s="47"/>
      <c r="U27" s="47"/>
      <c r="V27" s="47"/>
      <c r="W27" s="361">
        <f>ROUND(BA51,2)</f>
        <v>0</v>
      </c>
      <c r="X27" s="360"/>
      <c r="Y27" s="360"/>
      <c r="Z27" s="360"/>
      <c r="AA27" s="360"/>
      <c r="AB27" s="360"/>
      <c r="AC27" s="360"/>
      <c r="AD27" s="360"/>
      <c r="AE27" s="360"/>
      <c r="AF27" s="47"/>
      <c r="AG27" s="47"/>
      <c r="AH27" s="47"/>
      <c r="AI27" s="47"/>
      <c r="AJ27" s="47"/>
      <c r="AK27" s="361">
        <f>ROUND(AW51,2)</f>
        <v>0</v>
      </c>
      <c r="AL27" s="360"/>
      <c r="AM27" s="360"/>
      <c r="AN27" s="360"/>
      <c r="AO27" s="360"/>
      <c r="AP27" s="47"/>
      <c r="AQ27" s="49"/>
      <c r="BE27" s="367"/>
    </row>
    <row r="28" spans="2:71" s="2" customFormat="1" ht="14.45" hidden="1" customHeight="1">
      <c r="B28" s="46"/>
      <c r="C28" s="47"/>
      <c r="D28" s="47"/>
      <c r="E28" s="47"/>
      <c r="F28" s="48" t="s">
        <v>47</v>
      </c>
      <c r="G28" s="47"/>
      <c r="H28" s="47"/>
      <c r="I28" s="47"/>
      <c r="J28" s="47"/>
      <c r="K28" s="47"/>
      <c r="L28" s="359">
        <v>0.21</v>
      </c>
      <c r="M28" s="360"/>
      <c r="N28" s="360"/>
      <c r="O28" s="360"/>
      <c r="P28" s="47"/>
      <c r="Q28" s="47"/>
      <c r="R28" s="47"/>
      <c r="S28" s="47"/>
      <c r="T28" s="47"/>
      <c r="U28" s="47"/>
      <c r="V28" s="47"/>
      <c r="W28" s="361">
        <f>ROUND(BB51,2)</f>
        <v>0</v>
      </c>
      <c r="X28" s="360"/>
      <c r="Y28" s="360"/>
      <c r="Z28" s="360"/>
      <c r="AA28" s="360"/>
      <c r="AB28" s="360"/>
      <c r="AC28" s="360"/>
      <c r="AD28" s="360"/>
      <c r="AE28" s="360"/>
      <c r="AF28" s="47"/>
      <c r="AG28" s="47"/>
      <c r="AH28" s="47"/>
      <c r="AI28" s="47"/>
      <c r="AJ28" s="47"/>
      <c r="AK28" s="361">
        <v>0</v>
      </c>
      <c r="AL28" s="360"/>
      <c r="AM28" s="360"/>
      <c r="AN28" s="360"/>
      <c r="AO28" s="360"/>
      <c r="AP28" s="47"/>
      <c r="AQ28" s="49"/>
      <c r="BE28" s="367"/>
    </row>
    <row r="29" spans="2:71" s="2" customFormat="1" ht="14.45" hidden="1" customHeight="1">
      <c r="B29" s="46"/>
      <c r="C29" s="47"/>
      <c r="D29" s="47"/>
      <c r="E29" s="47"/>
      <c r="F29" s="48" t="s">
        <v>48</v>
      </c>
      <c r="G29" s="47"/>
      <c r="H29" s="47"/>
      <c r="I29" s="47"/>
      <c r="J29" s="47"/>
      <c r="K29" s="47"/>
      <c r="L29" s="359">
        <v>0.15</v>
      </c>
      <c r="M29" s="360"/>
      <c r="N29" s="360"/>
      <c r="O29" s="360"/>
      <c r="P29" s="47"/>
      <c r="Q29" s="47"/>
      <c r="R29" s="47"/>
      <c r="S29" s="47"/>
      <c r="T29" s="47"/>
      <c r="U29" s="47"/>
      <c r="V29" s="47"/>
      <c r="W29" s="361">
        <f>ROUND(BC51,2)</f>
        <v>0</v>
      </c>
      <c r="X29" s="360"/>
      <c r="Y29" s="360"/>
      <c r="Z29" s="360"/>
      <c r="AA29" s="360"/>
      <c r="AB29" s="360"/>
      <c r="AC29" s="360"/>
      <c r="AD29" s="360"/>
      <c r="AE29" s="360"/>
      <c r="AF29" s="47"/>
      <c r="AG29" s="47"/>
      <c r="AH29" s="47"/>
      <c r="AI29" s="47"/>
      <c r="AJ29" s="47"/>
      <c r="AK29" s="361">
        <v>0</v>
      </c>
      <c r="AL29" s="360"/>
      <c r="AM29" s="360"/>
      <c r="AN29" s="360"/>
      <c r="AO29" s="360"/>
      <c r="AP29" s="47"/>
      <c r="AQ29" s="49"/>
      <c r="BE29" s="367"/>
    </row>
    <row r="30" spans="2:71" s="2" customFormat="1" ht="14.45" hidden="1" customHeight="1">
      <c r="B30" s="46"/>
      <c r="C30" s="47"/>
      <c r="D30" s="47"/>
      <c r="E30" s="47"/>
      <c r="F30" s="48" t="s">
        <v>49</v>
      </c>
      <c r="G30" s="47"/>
      <c r="H30" s="47"/>
      <c r="I30" s="47"/>
      <c r="J30" s="47"/>
      <c r="K30" s="47"/>
      <c r="L30" s="359">
        <v>0</v>
      </c>
      <c r="M30" s="360"/>
      <c r="N30" s="360"/>
      <c r="O30" s="360"/>
      <c r="P30" s="47"/>
      <c r="Q30" s="47"/>
      <c r="R30" s="47"/>
      <c r="S30" s="47"/>
      <c r="T30" s="47"/>
      <c r="U30" s="47"/>
      <c r="V30" s="47"/>
      <c r="W30" s="361">
        <f>ROUND(BD51,2)</f>
        <v>0</v>
      </c>
      <c r="X30" s="360"/>
      <c r="Y30" s="360"/>
      <c r="Z30" s="360"/>
      <c r="AA30" s="360"/>
      <c r="AB30" s="360"/>
      <c r="AC30" s="360"/>
      <c r="AD30" s="360"/>
      <c r="AE30" s="360"/>
      <c r="AF30" s="47"/>
      <c r="AG30" s="47"/>
      <c r="AH30" s="47"/>
      <c r="AI30" s="47"/>
      <c r="AJ30" s="47"/>
      <c r="AK30" s="361">
        <v>0</v>
      </c>
      <c r="AL30" s="360"/>
      <c r="AM30" s="360"/>
      <c r="AN30" s="360"/>
      <c r="AO30" s="360"/>
      <c r="AP30" s="47"/>
      <c r="AQ30" s="49"/>
      <c r="BE30" s="367"/>
    </row>
    <row r="31" spans="2:71" s="1" customFormat="1" ht="6.95" customHeight="1">
      <c r="B31" s="40"/>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4"/>
      <c r="BE31" s="367"/>
    </row>
    <row r="32" spans="2:71" s="1" customFormat="1" ht="25.9" customHeight="1">
      <c r="B32" s="40"/>
      <c r="C32" s="50"/>
      <c r="D32" s="51" t="s">
        <v>50</v>
      </c>
      <c r="E32" s="52"/>
      <c r="F32" s="52"/>
      <c r="G32" s="52"/>
      <c r="H32" s="52"/>
      <c r="I32" s="52"/>
      <c r="J32" s="52"/>
      <c r="K32" s="52"/>
      <c r="L32" s="52"/>
      <c r="M32" s="52"/>
      <c r="N32" s="52"/>
      <c r="O32" s="52"/>
      <c r="P32" s="52"/>
      <c r="Q32" s="52"/>
      <c r="R32" s="52"/>
      <c r="S32" s="52"/>
      <c r="T32" s="53" t="s">
        <v>51</v>
      </c>
      <c r="U32" s="52"/>
      <c r="V32" s="52"/>
      <c r="W32" s="52"/>
      <c r="X32" s="362" t="s">
        <v>52</v>
      </c>
      <c r="Y32" s="363"/>
      <c r="Z32" s="363"/>
      <c r="AA32" s="363"/>
      <c r="AB32" s="363"/>
      <c r="AC32" s="52"/>
      <c r="AD32" s="52"/>
      <c r="AE32" s="52"/>
      <c r="AF32" s="52"/>
      <c r="AG32" s="52"/>
      <c r="AH32" s="52"/>
      <c r="AI32" s="52"/>
      <c r="AJ32" s="52"/>
      <c r="AK32" s="364">
        <f>SUM(AK23:AK30)</f>
        <v>0</v>
      </c>
      <c r="AL32" s="363"/>
      <c r="AM32" s="363"/>
      <c r="AN32" s="363"/>
      <c r="AO32" s="365"/>
      <c r="AP32" s="50"/>
      <c r="AQ32" s="54"/>
      <c r="BE32" s="367"/>
    </row>
    <row r="33" spans="2:56" s="1" customFormat="1" ht="6.95" customHeight="1">
      <c r="B33" s="40"/>
      <c r="C33" s="41"/>
      <c r="D33" s="41"/>
      <c r="E33" s="41"/>
      <c r="F33" s="41"/>
      <c r="G33" s="41"/>
      <c r="H33" s="41"/>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4"/>
    </row>
    <row r="34" spans="2:56" s="1" customFormat="1" ht="6.95" customHeight="1">
      <c r="B34" s="55"/>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7"/>
    </row>
    <row r="38" spans="2:56" s="1" customFormat="1" ht="6.95" customHeight="1">
      <c r="B38" s="58"/>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59"/>
      <c r="AP38" s="59"/>
      <c r="AQ38" s="59"/>
      <c r="AR38" s="60"/>
    </row>
    <row r="39" spans="2:56" s="1" customFormat="1" ht="36.950000000000003" customHeight="1">
      <c r="B39" s="40"/>
      <c r="C39" s="61" t="s">
        <v>53</v>
      </c>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0"/>
    </row>
    <row r="40" spans="2:56" s="1" customFormat="1" ht="6.95" customHeight="1">
      <c r="B40" s="40"/>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0"/>
    </row>
    <row r="41" spans="2:56" s="3" customFormat="1" ht="14.45" customHeight="1">
      <c r="B41" s="63"/>
      <c r="C41" s="64" t="s">
        <v>15</v>
      </c>
      <c r="D41" s="65"/>
      <c r="E41" s="65"/>
      <c r="F41" s="65"/>
      <c r="G41" s="65"/>
      <c r="H41" s="65"/>
      <c r="I41" s="65"/>
      <c r="J41" s="65"/>
      <c r="K41" s="65"/>
      <c r="L41" s="65" t="str">
        <f>K5</f>
        <v>D-16-021</v>
      </c>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66"/>
    </row>
    <row r="42" spans="2:56" s="4" customFormat="1" ht="36.950000000000003" customHeight="1">
      <c r="B42" s="67"/>
      <c r="C42" s="68" t="s">
        <v>18</v>
      </c>
      <c r="D42" s="69"/>
      <c r="E42" s="69"/>
      <c r="F42" s="69"/>
      <c r="G42" s="69"/>
      <c r="H42" s="69"/>
      <c r="I42" s="69"/>
      <c r="J42" s="69"/>
      <c r="K42" s="69"/>
      <c r="L42" s="345" t="str">
        <f>K6</f>
        <v xml:space="preserve"> Přestavba místní panelové komunikace Potoční – výměna povrchu</v>
      </c>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6"/>
      <c r="AL42" s="346"/>
      <c r="AM42" s="346"/>
      <c r="AN42" s="346"/>
      <c r="AO42" s="346"/>
      <c r="AP42" s="69"/>
      <c r="AQ42" s="69"/>
      <c r="AR42" s="70"/>
    </row>
    <row r="43" spans="2:56" s="1" customFormat="1" ht="6.95" customHeight="1">
      <c r="B43" s="40"/>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0"/>
    </row>
    <row r="44" spans="2:56" s="1" customFormat="1" ht="15">
      <c r="B44" s="40"/>
      <c r="C44" s="64" t="s">
        <v>25</v>
      </c>
      <c r="D44" s="62"/>
      <c r="E44" s="62"/>
      <c r="F44" s="62"/>
      <c r="G44" s="62"/>
      <c r="H44" s="62"/>
      <c r="I44" s="62"/>
      <c r="J44" s="62"/>
      <c r="K44" s="62"/>
      <c r="L44" s="71" t="str">
        <f>IF(K8="","",K8)</f>
        <v xml:space="preserve"> </v>
      </c>
      <c r="M44" s="62"/>
      <c r="N44" s="62"/>
      <c r="O44" s="62"/>
      <c r="P44" s="62"/>
      <c r="Q44" s="62"/>
      <c r="R44" s="62"/>
      <c r="S44" s="62"/>
      <c r="T44" s="62"/>
      <c r="U44" s="62"/>
      <c r="V44" s="62"/>
      <c r="W44" s="62"/>
      <c r="X44" s="62"/>
      <c r="Y44" s="62"/>
      <c r="Z44" s="62"/>
      <c r="AA44" s="62"/>
      <c r="AB44" s="62"/>
      <c r="AC44" s="62"/>
      <c r="AD44" s="62"/>
      <c r="AE44" s="62"/>
      <c r="AF44" s="62"/>
      <c r="AG44" s="62"/>
      <c r="AH44" s="62"/>
      <c r="AI44" s="64" t="s">
        <v>27</v>
      </c>
      <c r="AJ44" s="62"/>
      <c r="AK44" s="62"/>
      <c r="AL44" s="62"/>
      <c r="AM44" s="347" t="str">
        <f>IF(AN8= "","",AN8)</f>
        <v>07.11.2016</v>
      </c>
      <c r="AN44" s="347"/>
      <c r="AO44" s="62"/>
      <c r="AP44" s="62"/>
      <c r="AQ44" s="62"/>
      <c r="AR44" s="60"/>
    </row>
    <row r="45" spans="2:56" s="1" customFormat="1" ht="6.95" customHeight="1">
      <c r="B45" s="40"/>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0"/>
    </row>
    <row r="46" spans="2:56" s="1" customFormat="1" ht="15">
      <c r="B46" s="40"/>
      <c r="C46" s="64" t="s">
        <v>31</v>
      </c>
      <c r="D46" s="62"/>
      <c r="E46" s="62"/>
      <c r="F46" s="62"/>
      <c r="G46" s="62"/>
      <c r="H46" s="62"/>
      <c r="I46" s="62"/>
      <c r="J46" s="62"/>
      <c r="K46" s="62"/>
      <c r="L46" s="65" t="str">
        <f>IF(E11= "","",E11)</f>
        <v xml:space="preserve"> </v>
      </c>
      <c r="M46" s="62"/>
      <c r="N46" s="62"/>
      <c r="O46" s="62"/>
      <c r="P46" s="62"/>
      <c r="Q46" s="62"/>
      <c r="R46" s="62"/>
      <c r="S46" s="62"/>
      <c r="T46" s="62"/>
      <c r="U46" s="62"/>
      <c r="V46" s="62"/>
      <c r="W46" s="62"/>
      <c r="X46" s="62"/>
      <c r="Y46" s="62"/>
      <c r="Z46" s="62"/>
      <c r="AA46" s="62"/>
      <c r="AB46" s="62"/>
      <c r="AC46" s="62"/>
      <c r="AD46" s="62"/>
      <c r="AE46" s="62"/>
      <c r="AF46" s="62"/>
      <c r="AG46" s="62"/>
      <c r="AH46" s="62"/>
      <c r="AI46" s="64" t="s">
        <v>36</v>
      </c>
      <c r="AJ46" s="62"/>
      <c r="AK46" s="62"/>
      <c r="AL46" s="62"/>
      <c r="AM46" s="348" t="str">
        <f>IF(E17="","",E17)</f>
        <v xml:space="preserve"> </v>
      </c>
      <c r="AN46" s="348"/>
      <c r="AO46" s="348"/>
      <c r="AP46" s="348"/>
      <c r="AQ46" s="62"/>
      <c r="AR46" s="60"/>
      <c r="AS46" s="349" t="s">
        <v>54</v>
      </c>
      <c r="AT46" s="350"/>
      <c r="AU46" s="73"/>
      <c r="AV46" s="73"/>
      <c r="AW46" s="73"/>
      <c r="AX46" s="73"/>
      <c r="AY46" s="73"/>
      <c r="AZ46" s="73"/>
      <c r="BA46" s="73"/>
      <c r="BB46" s="73"/>
      <c r="BC46" s="73"/>
      <c r="BD46" s="74"/>
    </row>
    <row r="47" spans="2:56" s="1" customFormat="1" ht="15">
      <c r="B47" s="40"/>
      <c r="C47" s="64" t="s">
        <v>34</v>
      </c>
      <c r="D47" s="62"/>
      <c r="E47" s="62"/>
      <c r="F47" s="62"/>
      <c r="G47" s="62"/>
      <c r="H47" s="62"/>
      <c r="I47" s="62"/>
      <c r="J47" s="62"/>
      <c r="K47" s="62"/>
      <c r="L47" s="65" t="str">
        <f>IF(E14= "Vyplň údaj","",E14)</f>
        <v/>
      </c>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0"/>
      <c r="AS47" s="351"/>
      <c r="AT47" s="352"/>
      <c r="AU47" s="75"/>
      <c r="AV47" s="75"/>
      <c r="AW47" s="75"/>
      <c r="AX47" s="75"/>
      <c r="AY47" s="75"/>
      <c r="AZ47" s="75"/>
      <c r="BA47" s="75"/>
      <c r="BB47" s="75"/>
      <c r="BC47" s="75"/>
      <c r="BD47" s="76"/>
    </row>
    <row r="48" spans="2:56" s="1" customFormat="1" ht="10.9" customHeight="1">
      <c r="B48" s="40"/>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0"/>
      <c r="AS48" s="353"/>
      <c r="AT48" s="354"/>
      <c r="AU48" s="41"/>
      <c r="AV48" s="41"/>
      <c r="AW48" s="41"/>
      <c r="AX48" s="41"/>
      <c r="AY48" s="41"/>
      <c r="AZ48" s="41"/>
      <c r="BA48" s="41"/>
      <c r="BB48" s="41"/>
      <c r="BC48" s="41"/>
      <c r="BD48" s="77"/>
    </row>
    <row r="49" spans="1:91" s="1" customFormat="1" ht="29.25" customHeight="1">
      <c r="B49" s="40"/>
      <c r="C49" s="355" t="s">
        <v>55</v>
      </c>
      <c r="D49" s="356"/>
      <c r="E49" s="356"/>
      <c r="F49" s="356"/>
      <c r="G49" s="356"/>
      <c r="H49" s="78"/>
      <c r="I49" s="357" t="s">
        <v>56</v>
      </c>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8" t="s">
        <v>57</v>
      </c>
      <c r="AH49" s="356"/>
      <c r="AI49" s="356"/>
      <c r="AJ49" s="356"/>
      <c r="AK49" s="356"/>
      <c r="AL49" s="356"/>
      <c r="AM49" s="356"/>
      <c r="AN49" s="357" t="s">
        <v>58</v>
      </c>
      <c r="AO49" s="356"/>
      <c r="AP49" s="356"/>
      <c r="AQ49" s="79" t="s">
        <v>59</v>
      </c>
      <c r="AR49" s="60"/>
      <c r="AS49" s="80" t="s">
        <v>60</v>
      </c>
      <c r="AT49" s="81" t="s">
        <v>61</v>
      </c>
      <c r="AU49" s="81" t="s">
        <v>62</v>
      </c>
      <c r="AV49" s="81" t="s">
        <v>63</v>
      </c>
      <c r="AW49" s="81" t="s">
        <v>64</v>
      </c>
      <c r="AX49" s="81" t="s">
        <v>65</v>
      </c>
      <c r="AY49" s="81" t="s">
        <v>66</v>
      </c>
      <c r="AZ49" s="81" t="s">
        <v>67</v>
      </c>
      <c r="BA49" s="81" t="s">
        <v>68</v>
      </c>
      <c r="BB49" s="81" t="s">
        <v>69</v>
      </c>
      <c r="BC49" s="81" t="s">
        <v>70</v>
      </c>
      <c r="BD49" s="82" t="s">
        <v>71</v>
      </c>
    </row>
    <row r="50" spans="1:91" s="1" customFormat="1" ht="10.9" customHeight="1">
      <c r="B50" s="40"/>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0"/>
      <c r="AS50" s="83"/>
      <c r="AT50" s="84"/>
      <c r="AU50" s="84"/>
      <c r="AV50" s="84"/>
      <c r="AW50" s="84"/>
      <c r="AX50" s="84"/>
      <c r="AY50" s="84"/>
      <c r="AZ50" s="84"/>
      <c r="BA50" s="84"/>
      <c r="BB50" s="84"/>
      <c r="BC50" s="84"/>
      <c r="BD50" s="85"/>
    </row>
    <row r="51" spans="1:91" s="4" customFormat="1" ht="32.450000000000003" customHeight="1">
      <c r="B51" s="67"/>
      <c r="C51" s="86" t="s">
        <v>72</v>
      </c>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343">
        <f>ROUND(SUM(AG52:AG54),2)</f>
        <v>0</v>
      </c>
      <c r="AH51" s="343"/>
      <c r="AI51" s="343"/>
      <c r="AJ51" s="343"/>
      <c r="AK51" s="343"/>
      <c r="AL51" s="343"/>
      <c r="AM51" s="343"/>
      <c r="AN51" s="344">
        <f>SUM(AG51,AT51)</f>
        <v>0</v>
      </c>
      <c r="AO51" s="344"/>
      <c r="AP51" s="344"/>
      <c r="AQ51" s="88" t="s">
        <v>22</v>
      </c>
      <c r="AR51" s="70"/>
      <c r="AS51" s="89">
        <f>ROUND(SUM(AS52:AS54),2)</f>
        <v>0</v>
      </c>
      <c r="AT51" s="90">
        <f>ROUND(SUM(AV51:AW51),2)</f>
        <v>0</v>
      </c>
      <c r="AU51" s="91">
        <f>ROUND(SUM(AU52:AU54),5)</f>
        <v>0</v>
      </c>
      <c r="AV51" s="90">
        <f>ROUND(AZ51*L26,2)</f>
        <v>0</v>
      </c>
      <c r="AW51" s="90">
        <f>ROUND(BA51*L27,2)</f>
        <v>0</v>
      </c>
      <c r="AX51" s="90">
        <f>ROUND(BB51*L26,2)</f>
        <v>0</v>
      </c>
      <c r="AY51" s="90">
        <f>ROUND(BC51*L27,2)</f>
        <v>0</v>
      </c>
      <c r="AZ51" s="90">
        <f>ROUND(SUM(AZ52:AZ54),2)</f>
        <v>0</v>
      </c>
      <c r="BA51" s="90">
        <f>ROUND(SUM(BA52:BA54),2)</f>
        <v>0</v>
      </c>
      <c r="BB51" s="90">
        <f>ROUND(SUM(BB52:BB54),2)</f>
        <v>0</v>
      </c>
      <c r="BC51" s="90">
        <f>ROUND(SUM(BC52:BC54),2)</f>
        <v>0</v>
      </c>
      <c r="BD51" s="92">
        <f>ROUND(SUM(BD52:BD54),2)</f>
        <v>0</v>
      </c>
      <c r="BS51" s="93" t="s">
        <v>73</v>
      </c>
      <c r="BT51" s="93" t="s">
        <v>74</v>
      </c>
      <c r="BU51" s="94" t="s">
        <v>75</v>
      </c>
      <c r="BV51" s="93" t="s">
        <v>76</v>
      </c>
      <c r="BW51" s="93" t="s">
        <v>7</v>
      </c>
      <c r="BX51" s="93" t="s">
        <v>77</v>
      </c>
      <c r="CL51" s="93" t="s">
        <v>22</v>
      </c>
    </row>
    <row r="52" spans="1:91" s="5" customFormat="1" ht="22.5" customHeight="1">
      <c r="A52" s="95" t="s">
        <v>78</v>
      </c>
      <c r="B52" s="96"/>
      <c r="C52" s="97"/>
      <c r="D52" s="342" t="s">
        <v>79</v>
      </c>
      <c r="E52" s="342"/>
      <c r="F52" s="342"/>
      <c r="G52" s="342"/>
      <c r="H52" s="342"/>
      <c r="I52" s="98"/>
      <c r="J52" s="342" t="s">
        <v>80</v>
      </c>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0">
        <f>'SO 000 - Ostatní a vedlej...'!J27</f>
        <v>0</v>
      </c>
      <c r="AH52" s="341"/>
      <c r="AI52" s="341"/>
      <c r="AJ52" s="341"/>
      <c r="AK52" s="341"/>
      <c r="AL52" s="341"/>
      <c r="AM52" s="341"/>
      <c r="AN52" s="340">
        <f>SUM(AG52,AT52)</f>
        <v>0</v>
      </c>
      <c r="AO52" s="341"/>
      <c r="AP52" s="341"/>
      <c r="AQ52" s="99" t="s">
        <v>81</v>
      </c>
      <c r="AR52" s="100"/>
      <c r="AS52" s="101">
        <v>0</v>
      </c>
      <c r="AT52" s="102">
        <f>ROUND(SUM(AV52:AW52),2)</f>
        <v>0</v>
      </c>
      <c r="AU52" s="103">
        <f>'SO 000 - Ostatní a vedlej...'!P80</f>
        <v>0</v>
      </c>
      <c r="AV52" s="102">
        <f>'SO 000 - Ostatní a vedlej...'!J30</f>
        <v>0</v>
      </c>
      <c r="AW52" s="102">
        <f>'SO 000 - Ostatní a vedlej...'!J31</f>
        <v>0</v>
      </c>
      <c r="AX52" s="102">
        <f>'SO 000 - Ostatní a vedlej...'!J32</f>
        <v>0</v>
      </c>
      <c r="AY52" s="102">
        <f>'SO 000 - Ostatní a vedlej...'!J33</f>
        <v>0</v>
      </c>
      <c r="AZ52" s="102">
        <f>'SO 000 - Ostatní a vedlej...'!F30</f>
        <v>0</v>
      </c>
      <c r="BA52" s="102">
        <f>'SO 000 - Ostatní a vedlej...'!F31</f>
        <v>0</v>
      </c>
      <c r="BB52" s="102">
        <f>'SO 000 - Ostatní a vedlej...'!F32</f>
        <v>0</v>
      </c>
      <c r="BC52" s="102">
        <f>'SO 000 - Ostatní a vedlej...'!F33</f>
        <v>0</v>
      </c>
      <c r="BD52" s="104">
        <f>'SO 000 - Ostatní a vedlej...'!F34</f>
        <v>0</v>
      </c>
      <c r="BT52" s="105" t="s">
        <v>24</v>
      </c>
      <c r="BV52" s="105" t="s">
        <v>76</v>
      </c>
      <c r="BW52" s="105" t="s">
        <v>82</v>
      </c>
      <c r="BX52" s="105" t="s">
        <v>7</v>
      </c>
      <c r="CL52" s="105" t="s">
        <v>22</v>
      </c>
      <c r="CM52" s="105" t="s">
        <v>83</v>
      </c>
    </row>
    <row r="53" spans="1:91" s="5" customFormat="1" ht="22.5" customHeight="1">
      <c r="A53" s="95" t="s">
        <v>78</v>
      </c>
      <c r="B53" s="96"/>
      <c r="C53" s="97"/>
      <c r="D53" s="342" t="s">
        <v>84</v>
      </c>
      <c r="E53" s="342"/>
      <c r="F53" s="342"/>
      <c r="G53" s="342"/>
      <c r="H53" s="342"/>
      <c r="I53" s="98"/>
      <c r="J53" s="342" t="s">
        <v>85</v>
      </c>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0">
        <f>'SO 101 - Přestavba komuni...'!J27</f>
        <v>0</v>
      </c>
      <c r="AH53" s="341"/>
      <c r="AI53" s="341"/>
      <c r="AJ53" s="341"/>
      <c r="AK53" s="341"/>
      <c r="AL53" s="341"/>
      <c r="AM53" s="341"/>
      <c r="AN53" s="340">
        <f>SUM(AG53,AT53)</f>
        <v>0</v>
      </c>
      <c r="AO53" s="341"/>
      <c r="AP53" s="341"/>
      <c r="AQ53" s="99" t="s">
        <v>81</v>
      </c>
      <c r="AR53" s="100"/>
      <c r="AS53" s="101">
        <v>0</v>
      </c>
      <c r="AT53" s="102">
        <f>ROUND(SUM(AV53:AW53),2)</f>
        <v>0</v>
      </c>
      <c r="AU53" s="103">
        <f>'SO 101 - Přestavba komuni...'!P83</f>
        <v>0</v>
      </c>
      <c r="AV53" s="102">
        <f>'SO 101 - Přestavba komuni...'!J30</f>
        <v>0</v>
      </c>
      <c r="AW53" s="102">
        <f>'SO 101 - Přestavba komuni...'!J31</f>
        <v>0</v>
      </c>
      <c r="AX53" s="102">
        <f>'SO 101 - Přestavba komuni...'!J32</f>
        <v>0</v>
      </c>
      <c r="AY53" s="102">
        <f>'SO 101 - Přestavba komuni...'!J33</f>
        <v>0</v>
      </c>
      <c r="AZ53" s="102">
        <f>'SO 101 - Přestavba komuni...'!F30</f>
        <v>0</v>
      </c>
      <c r="BA53" s="102">
        <f>'SO 101 - Přestavba komuni...'!F31</f>
        <v>0</v>
      </c>
      <c r="BB53" s="102">
        <f>'SO 101 - Přestavba komuni...'!F32</f>
        <v>0</v>
      </c>
      <c r="BC53" s="102">
        <f>'SO 101 - Přestavba komuni...'!F33</f>
        <v>0</v>
      </c>
      <c r="BD53" s="104">
        <f>'SO 101 - Přestavba komuni...'!F34</f>
        <v>0</v>
      </c>
      <c r="BT53" s="105" t="s">
        <v>24</v>
      </c>
      <c r="BV53" s="105" t="s">
        <v>76</v>
      </c>
      <c r="BW53" s="105" t="s">
        <v>86</v>
      </c>
      <c r="BX53" s="105" t="s">
        <v>7</v>
      </c>
      <c r="CL53" s="105" t="s">
        <v>22</v>
      </c>
      <c r="CM53" s="105" t="s">
        <v>83</v>
      </c>
    </row>
    <row r="54" spans="1:91" s="5" customFormat="1" ht="22.5" customHeight="1">
      <c r="A54" s="95" t="s">
        <v>78</v>
      </c>
      <c r="B54" s="96"/>
      <c r="C54" s="97"/>
      <c r="D54" s="342" t="s">
        <v>87</v>
      </c>
      <c r="E54" s="342"/>
      <c r="F54" s="342"/>
      <c r="G54" s="342"/>
      <c r="H54" s="342"/>
      <c r="I54" s="98"/>
      <c r="J54" s="342" t="s">
        <v>88</v>
      </c>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0">
        <f>'SO 131 - Horská vpust'!J27</f>
        <v>0</v>
      </c>
      <c r="AH54" s="341"/>
      <c r="AI54" s="341"/>
      <c r="AJ54" s="341"/>
      <c r="AK54" s="341"/>
      <c r="AL54" s="341"/>
      <c r="AM54" s="341"/>
      <c r="AN54" s="340">
        <f>SUM(AG54,AT54)</f>
        <v>0</v>
      </c>
      <c r="AO54" s="341"/>
      <c r="AP54" s="341"/>
      <c r="AQ54" s="99" t="s">
        <v>81</v>
      </c>
      <c r="AR54" s="100"/>
      <c r="AS54" s="106">
        <v>0</v>
      </c>
      <c r="AT54" s="107">
        <f>ROUND(SUM(AV54:AW54),2)</f>
        <v>0</v>
      </c>
      <c r="AU54" s="108">
        <f>'SO 131 - Horská vpust'!P83</f>
        <v>0</v>
      </c>
      <c r="AV54" s="107">
        <f>'SO 131 - Horská vpust'!J30</f>
        <v>0</v>
      </c>
      <c r="AW54" s="107">
        <f>'SO 131 - Horská vpust'!J31</f>
        <v>0</v>
      </c>
      <c r="AX54" s="107">
        <f>'SO 131 - Horská vpust'!J32</f>
        <v>0</v>
      </c>
      <c r="AY54" s="107">
        <f>'SO 131 - Horská vpust'!J33</f>
        <v>0</v>
      </c>
      <c r="AZ54" s="107">
        <f>'SO 131 - Horská vpust'!F30</f>
        <v>0</v>
      </c>
      <c r="BA54" s="107">
        <f>'SO 131 - Horská vpust'!F31</f>
        <v>0</v>
      </c>
      <c r="BB54" s="107">
        <f>'SO 131 - Horská vpust'!F32</f>
        <v>0</v>
      </c>
      <c r="BC54" s="107">
        <f>'SO 131 - Horská vpust'!F33</f>
        <v>0</v>
      </c>
      <c r="BD54" s="109">
        <f>'SO 131 - Horská vpust'!F34</f>
        <v>0</v>
      </c>
      <c r="BT54" s="105" t="s">
        <v>24</v>
      </c>
      <c r="BV54" s="105" t="s">
        <v>76</v>
      </c>
      <c r="BW54" s="105" t="s">
        <v>89</v>
      </c>
      <c r="BX54" s="105" t="s">
        <v>7</v>
      </c>
      <c r="CL54" s="105" t="s">
        <v>22</v>
      </c>
      <c r="CM54" s="105" t="s">
        <v>83</v>
      </c>
    </row>
    <row r="55" spans="1:91" s="1" customFormat="1" ht="30" customHeight="1">
      <c r="B55" s="40"/>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0"/>
    </row>
    <row r="56" spans="1:91" s="1" customFormat="1" ht="6.95" customHeight="1">
      <c r="B56" s="55"/>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60"/>
    </row>
  </sheetData>
  <sheetProtection algorithmName="SHA-512" hashValue="4io7GalS2PjaKLCjY7jsbZPPbfueAg8n5dAdNZ+57lE2R40XHqpggOo5xT7jMPQZEIJYW65aM6/rM0TVytaf6Q==" saltValue="nZEb/cNy9+DKi2qyhxiCrw==" spinCount="100000" sheet="1" objects="1" scenarios="1" formatCells="0" formatColumns="0" formatRows="0" sort="0" autoFilter="0"/>
  <mergeCells count="49">
    <mergeCell ref="BE5:BE32"/>
    <mergeCell ref="K5:AO5"/>
    <mergeCell ref="K6:AO6"/>
    <mergeCell ref="E14:AJ14"/>
    <mergeCell ref="E20:AN20"/>
    <mergeCell ref="AK23:AO23"/>
    <mergeCell ref="L25:O25"/>
    <mergeCell ref="W25:AE25"/>
    <mergeCell ref="AK25:AO25"/>
    <mergeCell ref="L26:O26"/>
    <mergeCell ref="W26:AE26"/>
    <mergeCell ref="AK26:AO26"/>
    <mergeCell ref="L27:O27"/>
    <mergeCell ref="W27:AE27"/>
    <mergeCell ref="AK27:AO27"/>
    <mergeCell ref="L28:O28"/>
    <mergeCell ref="W28:AE28"/>
    <mergeCell ref="AK28:AO28"/>
    <mergeCell ref="L29:O29"/>
    <mergeCell ref="W29:AE29"/>
    <mergeCell ref="AK29:AO29"/>
    <mergeCell ref="L30:O30"/>
    <mergeCell ref="W30:AE30"/>
    <mergeCell ref="AK30:AO30"/>
    <mergeCell ref="X32:AB32"/>
    <mergeCell ref="AK32:AO32"/>
    <mergeCell ref="AM44:AN44"/>
    <mergeCell ref="AM46:AP46"/>
    <mergeCell ref="AS46:AT48"/>
    <mergeCell ref="C49:G49"/>
    <mergeCell ref="I49:AF49"/>
    <mergeCell ref="AG49:AM49"/>
    <mergeCell ref="AN49:AP49"/>
    <mergeCell ref="AR2:BE2"/>
    <mergeCell ref="AN54:AP54"/>
    <mergeCell ref="AG54:AM54"/>
    <mergeCell ref="D54:H54"/>
    <mergeCell ref="J54:AF54"/>
    <mergeCell ref="AG51:AM51"/>
    <mergeCell ref="AN51:AP51"/>
    <mergeCell ref="AN52:AP52"/>
    <mergeCell ref="AG52:AM52"/>
    <mergeCell ref="D52:H52"/>
    <mergeCell ref="J52:AF52"/>
    <mergeCell ref="AN53:AP53"/>
    <mergeCell ref="AG53:AM53"/>
    <mergeCell ref="D53:H53"/>
    <mergeCell ref="J53:AF53"/>
    <mergeCell ref="L42:AO42"/>
  </mergeCells>
  <hyperlinks>
    <hyperlink ref="K1:S1" location="C2" display="1) Rekapitulace stavby"/>
    <hyperlink ref="W1:AI1" location="C51" display="2) Rekapitulace objektů stavby a soupisů prací"/>
    <hyperlink ref="A52" location="'SO 000 - Ostatní a vedlej...'!C2" display="/"/>
    <hyperlink ref="A53" location="'SO 101 - Přestavba komuni...'!C2" display="/"/>
    <hyperlink ref="A54" location="'SO 131 - Horská vpust'!C2" display="/"/>
  </hyperlinks>
  <pageMargins left="0.58333330000000005" right="0.58333330000000005" top="0.58333330000000005" bottom="0.58333330000000005" header="0" footer="0"/>
  <pageSetup paperSize="9" scale="69" fitToHeight="0" orientation="portrait"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93"/>
  <sheetViews>
    <sheetView showGridLines="0" workbookViewId="0">
      <pane ySplit="1" topLeftCell="A80" activePane="bottomLeft" state="frozen"/>
      <selection pane="bottomLeft"/>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0"/>
      <c r="B1" s="111"/>
      <c r="C1" s="111"/>
      <c r="D1" s="112" t="s">
        <v>1</v>
      </c>
      <c r="E1" s="111"/>
      <c r="F1" s="113" t="s">
        <v>90</v>
      </c>
      <c r="G1" s="380" t="s">
        <v>91</v>
      </c>
      <c r="H1" s="380"/>
      <c r="I1" s="114"/>
      <c r="J1" s="113" t="s">
        <v>92</v>
      </c>
      <c r="K1" s="112" t="s">
        <v>93</v>
      </c>
      <c r="L1" s="113" t="s">
        <v>94</v>
      </c>
      <c r="M1" s="113"/>
      <c r="N1" s="113"/>
      <c r="O1" s="113"/>
      <c r="P1" s="113"/>
      <c r="Q1" s="113"/>
      <c r="R1" s="113"/>
      <c r="S1" s="113"/>
      <c r="T1" s="113"/>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spans="1:70" ht="36.950000000000003" customHeight="1">
      <c r="L2" s="339"/>
      <c r="M2" s="339"/>
      <c r="N2" s="339"/>
      <c r="O2" s="339"/>
      <c r="P2" s="339"/>
      <c r="Q2" s="339"/>
      <c r="R2" s="339"/>
      <c r="S2" s="339"/>
      <c r="T2" s="339"/>
      <c r="U2" s="339"/>
      <c r="V2" s="339"/>
      <c r="AT2" s="23" t="s">
        <v>82</v>
      </c>
    </row>
    <row r="3" spans="1:70" ht="6.95" customHeight="1">
      <c r="B3" s="24"/>
      <c r="C3" s="25"/>
      <c r="D3" s="25"/>
      <c r="E3" s="25"/>
      <c r="F3" s="25"/>
      <c r="G3" s="25"/>
      <c r="H3" s="25"/>
      <c r="I3" s="115"/>
      <c r="J3" s="25"/>
      <c r="K3" s="26"/>
      <c r="AT3" s="23" t="s">
        <v>83</v>
      </c>
    </row>
    <row r="4" spans="1:70" ht="36.950000000000003" customHeight="1">
      <c r="B4" s="27"/>
      <c r="C4" s="28"/>
      <c r="D4" s="29" t="s">
        <v>95</v>
      </c>
      <c r="E4" s="28"/>
      <c r="F4" s="28"/>
      <c r="G4" s="28"/>
      <c r="H4" s="28"/>
      <c r="I4" s="116"/>
      <c r="J4" s="28"/>
      <c r="K4" s="30"/>
      <c r="M4" s="31" t="s">
        <v>12</v>
      </c>
      <c r="AT4" s="23" t="s">
        <v>6</v>
      </c>
    </row>
    <row r="5" spans="1:70" ht="6.95" customHeight="1">
      <c r="B5" s="27"/>
      <c r="C5" s="28"/>
      <c r="D5" s="28"/>
      <c r="E5" s="28"/>
      <c r="F5" s="28"/>
      <c r="G5" s="28"/>
      <c r="H5" s="28"/>
      <c r="I5" s="116"/>
      <c r="J5" s="28"/>
      <c r="K5" s="30"/>
    </row>
    <row r="6" spans="1:70" ht="15">
      <c r="B6" s="27"/>
      <c r="C6" s="28"/>
      <c r="D6" s="36" t="s">
        <v>18</v>
      </c>
      <c r="E6" s="28"/>
      <c r="F6" s="28"/>
      <c r="G6" s="28"/>
      <c r="H6" s="28"/>
      <c r="I6" s="116"/>
      <c r="J6" s="28"/>
      <c r="K6" s="30"/>
    </row>
    <row r="7" spans="1:70" ht="22.5" customHeight="1">
      <c r="B7" s="27"/>
      <c r="C7" s="28"/>
      <c r="D7" s="28"/>
      <c r="E7" s="381" t="str">
        <f>'Rekapitulace stavby'!K6</f>
        <v xml:space="preserve"> Přestavba místní panelové komunikace Potoční – výměna povrchu</v>
      </c>
      <c r="F7" s="382"/>
      <c r="G7" s="382"/>
      <c r="H7" s="382"/>
      <c r="I7" s="116"/>
      <c r="J7" s="28"/>
      <c r="K7" s="30"/>
    </row>
    <row r="8" spans="1:70" s="1" customFormat="1" ht="15">
      <c r="B8" s="40"/>
      <c r="C8" s="41"/>
      <c r="D8" s="36" t="s">
        <v>96</v>
      </c>
      <c r="E8" s="41"/>
      <c r="F8" s="41"/>
      <c r="G8" s="41"/>
      <c r="H8" s="41"/>
      <c r="I8" s="117"/>
      <c r="J8" s="41"/>
      <c r="K8" s="44"/>
    </row>
    <row r="9" spans="1:70" s="1" customFormat="1" ht="36.950000000000003" customHeight="1">
      <c r="B9" s="40"/>
      <c r="C9" s="41"/>
      <c r="D9" s="41"/>
      <c r="E9" s="383" t="s">
        <v>97</v>
      </c>
      <c r="F9" s="384"/>
      <c r="G9" s="384"/>
      <c r="H9" s="384"/>
      <c r="I9" s="117"/>
      <c r="J9" s="41"/>
      <c r="K9" s="44"/>
    </row>
    <row r="10" spans="1:70" s="1" customFormat="1">
      <c r="B10" s="40"/>
      <c r="C10" s="41"/>
      <c r="D10" s="41"/>
      <c r="E10" s="41"/>
      <c r="F10" s="41"/>
      <c r="G10" s="41"/>
      <c r="H10" s="41"/>
      <c r="I10" s="117"/>
      <c r="J10" s="41"/>
      <c r="K10" s="44"/>
    </row>
    <row r="11" spans="1:70" s="1" customFormat="1" ht="14.45" customHeight="1">
      <c r="B11" s="40"/>
      <c r="C11" s="41"/>
      <c r="D11" s="36" t="s">
        <v>21</v>
      </c>
      <c r="E11" s="41"/>
      <c r="F11" s="34" t="s">
        <v>22</v>
      </c>
      <c r="G11" s="41"/>
      <c r="H11" s="41"/>
      <c r="I11" s="118" t="s">
        <v>23</v>
      </c>
      <c r="J11" s="34" t="s">
        <v>22</v>
      </c>
      <c r="K11" s="44"/>
    </row>
    <row r="12" spans="1:70" s="1" customFormat="1" ht="14.45" customHeight="1">
      <c r="B12" s="40"/>
      <c r="C12" s="41"/>
      <c r="D12" s="36" t="s">
        <v>25</v>
      </c>
      <c r="E12" s="41"/>
      <c r="F12" s="34" t="s">
        <v>26</v>
      </c>
      <c r="G12" s="41"/>
      <c r="H12" s="41"/>
      <c r="I12" s="118" t="s">
        <v>27</v>
      </c>
      <c r="J12" s="119" t="str">
        <f>'Rekapitulace stavby'!AN8</f>
        <v>07.11.2016</v>
      </c>
      <c r="K12" s="44"/>
    </row>
    <row r="13" spans="1:70" s="1" customFormat="1" ht="10.9" customHeight="1">
      <c r="B13" s="40"/>
      <c r="C13" s="41"/>
      <c r="D13" s="41"/>
      <c r="E13" s="41"/>
      <c r="F13" s="41"/>
      <c r="G13" s="41"/>
      <c r="H13" s="41"/>
      <c r="I13" s="117"/>
      <c r="J13" s="41"/>
      <c r="K13" s="44"/>
    </row>
    <row r="14" spans="1:70" s="1" customFormat="1" ht="14.45" customHeight="1">
      <c r="B14" s="40"/>
      <c r="C14" s="41"/>
      <c r="D14" s="36" t="s">
        <v>31</v>
      </c>
      <c r="E14" s="41"/>
      <c r="F14" s="41"/>
      <c r="G14" s="41"/>
      <c r="H14" s="41"/>
      <c r="I14" s="118" t="s">
        <v>32</v>
      </c>
      <c r="J14" s="34" t="str">
        <f>IF('Rekapitulace stavby'!AN10="","",'Rekapitulace stavby'!AN10)</f>
        <v/>
      </c>
      <c r="K14" s="44"/>
    </row>
    <row r="15" spans="1:70" s="1" customFormat="1" ht="18" customHeight="1">
      <c r="B15" s="40"/>
      <c r="C15" s="41"/>
      <c r="D15" s="41"/>
      <c r="E15" s="34" t="str">
        <f>IF('Rekapitulace stavby'!E11="","",'Rekapitulace stavby'!E11)</f>
        <v xml:space="preserve"> </v>
      </c>
      <c r="F15" s="41"/>
      <c r="G15" s="41"/>
      <c r="H15" s="41"/>
      <c r="I15" s="118" t="s">
        <v>33</v>
      </c>
      <c r="J15" s="34" t="str">
        <f>IF('Rekapitulace stavby'!AN11="","",'Rekapitulace stavby'!AN11)</f>
        <v/>
      </c>
      <c r="K15" s="44"/>
    </row>
    <row r="16" spans="1:70" s="1" customFormat="1" ht="6.95" customHeight="1">
      <c r="B16" s="40"/>
      <c r="C16" s="41"/>
      <c r="D16" s="41"/>
      <c r="E16" s="41"/>
      <c r="F16" s="41"/>
      <c r="G16" s="41"/>
      <c r="H16" s="41"/>
      <c r="I16" s="117"/>
      <c r="J16" s="41"/>
      <c r="K16" s="44"/>
    </row>
    <row r="17" spans="2:11" s="1" customFormat="1" ht="14.45" customHeight="1">
      <c r="B17" s="40"/>
      <c r="C17" s="41"/>
      <c r="D17" s="36" t="s">
        <v>34</v>
      </c>
      <c r="E17" s="41"/>
      <c r="F17" s="41"/>
      <c r="G17" s="41"/>
      <c r="H17" s="41"/>
      <c r="I17" s="118" t="s">
        <v>32</v>
      </c>
      <c r="J17" s="34" t="str">
        <f>IF('Rekapitulace stavby'!AN13="Vyplň údaj","",IF('Rekapitulace stavby'!AN13="","",'Rekapitulace stavby'!AN13))</f>
        <v/>
      </c>
      <c r="K17" s="44"/>
    </row>
    <row r="18" spans="2:11" s="1" customFormat="1" ht="18" customHeight="1">
      <c r="B18" s="40"/>
      <c r="C18" s="41"/>
      <c r="D18" s="41"/>
      <c r="E18" s="34" t="str">
        <f>IF('Rekapitulace stavby'!E14="Vyplň údaj","",IF('Rekapitulace stavby'!E14="","",'Rekapitulace stavby'!E14))</f>
        <v/>
      </c>
      <c r="F18" s="41"/>
      <c r="G18" s="41"/>
      <c r="H18" s="41"/>
      <c r="I18" s="118" t="s">
        <v>33</v>
      </c>
      <c r="J18" s="34" t="str">
        <f>IF('Rekapitulace stavby'!AN14="Vyplň údaj","",IF('Rekapitulace stavby'!AN14="","",'Rekapitulace stavby'!AN14))</f>
        <v/>
      </c>
      <c r="K18" s="44"/>
    </row>
    <row r="19" spans="2:11" s="1" customFormat="1" ht="6.95" customHeight="1">
      <c r="B19" s="40"/>
      <c r="C19" s="41"/>
      <c r="D19" s="41"/>
      <c r="E19" s="41"/>
      <c r="F19" s="41"/>
      <c r="G19" s="41"/>
      <c r="H19" s="41"/>
      <c r="I19" s="117"/>
      <c r="J19" s="41"/>
      <c r="K19" s="44"/>
    </row>
    <row r="20" spans="2:11" s="1" customFormat="1" ht="14.45" customHeight="1">
      <c r="B20" s="40"/>
      <c r="C20" s="41"/>
      <c r="D20" s="36" t="s">
        <v>36</v>
      </c>
      <c r="E20" s="41"/>
      <c r="F20" s="41"/>
      <c r="G20" s="41"/>
      <c r="H20" s="41"/>
      <c r="I20" s="118" t="s">
        <v>32</v>
      </c>
      <c r="J20" s="34" t="str">
        <f>IF('Rekapitulace stavby'!AN16="","",'Rekapitulace stavby'!AN16)</f>
        <v/>
      </c>
      <c r="K20" s="44"/>
    </row>
    <row r="21" spans="2:11" s="1" customFormat="1" ht="18" customHeight="1">
      <c r="B21" s="40"/>
      <c r="C21" s="41"/>
      <c r="D21" s="41"/>
      <c r="E21" s="34" t="str">
        <f>IF('Rekapitulace stavby'!E17="","",'Rekapitulace stavby'!E17)</f>
        <v xml:space="preserve"> </v>
      </c>
      <c r="F21" s="41"/>
      <c r="G21" s="41"/>
      <c r="H21" s="41"/>
      <c r="I21" s="118" t="s">
        <v>33</v>
      </c>
      <c r="J21" s="34" t="str">
        <f>IF('Rekapitulace stavby'!AN17="","",'Rekapitulace stavby'!AN17)</f>
        <v/>
      </c>
      <c r="K21" s="44"/>
    </row>
    <row r="22" spans="2:11" s="1" customFormat="1" ht="6.95" customHeight="1">
      <c r="B22" s="40"/>
      <c r="C22" s="41"/>
      <c r="D22" s="41"/>
      <c r="E22" s="41"/>
      <c r="F22" s="41"/>
      <c r="G22" s="41"/>
      <c r="H22" s="41"/>
      <c r="I22" s="117"/>
      <c r="J22" s="41"/>
      <c r="K22" s="44"/>
    </row>
    <row r="23" spans="2:11" s="1" customFormat="1" ht="14.45" customHeight="1">
      <c r="B23" s="40"/>
      <c r="C23" s="41"/>
      <c r="D23" s="36" t="s">
        <v>38</v>
      </c>
      <c r="E23" s="41"/>
      <c r="F23" s="41"/>
      <c r="G23" s="41"/>
      <c r="H23" s="41"/>
      <c r="I23" s="117"/>
      <c r="J23" s="41"/>
      <c r="K23" s="44"/>
    </row>
    <row r="24" spans="2:11" s="6" customFormat="1" ht="22.5" customHeight="1">
      <c r="B24" s="120"/>
      <c r="C24" s="121"/>
      <c r="D24" s="121"/>
      <c r="E24" s="373" t="s">
        <v>22</v>
      </c>
      <c r="F24" s="373"/>
      <c r="G24" s="373"/>
      <c r="H24" s="373"/>
      <c r="I24" s="122"/>
      <c r="J24" s="121"/>
      <c r="K24" s="123"/>
    </row>
    <row r="25" spans="2:11" s="1" customFormat="1" ht="6.95" customHeight="1">
      <c r="B25" s="40"/>
      <c r="C25" s="41"/>
      <c r="D25" s="41"/>
      <c r="E25" s="41"/>
      <c r="F25" s="41"/>
      <c r="G25" s="41"/>
      <c r="H25" s="41"/>
      <c r="I25" s="117"/>
      <c r="J25" s="41"/>
      <c r="K25" s="44"/>
    </row>
    <row r="26" spans="2:11" s="1" customFormat="1" ht="6.95" customHeight="1">
      <c r="B26" s="40"/>
      <c r="C26" s="41"/>
      <c r="D26" s="84"/>
      <c r="E26" s="84"/>
      <c r="F26" s="84"/>
      <c r="G26" s="84"/>
      <c r="H26" s="84"/>
      <c r="I26" s="124"/>
      <c r="J26" s="84"/>
      <c r="K26" s="125"/>
    </row>
    <row r="27" spans="2:11" s="1" customFormat="1" ht="25.35" customHeight="1">
      <c r="B27" s="40"/>
      <c r="C27" s="41"/>
      <c r="D27" s="126" t="s">
        <v>40</v>
      </c>
      <c r="E27" s="41"/>
      <c r="F27" s="41"/>
      <c r="G27" s="41"/>
      <c r="H27" s="41"/>
      <c r="I27" s="117"/>
      <c r="J27" s="127">
        <f>ROUND(J80,2)</f>
        <v>0</v>
      </c>
      <c r="K27" s="44"/>
    </row>
    <row r="28" spans="2:11" s="1" customFormat="1" ht="6.95" customHeight="1">
      <c r="B28" s="40"/>
      <c r="C28" s="41"/>
      <c r="D28" s="84"/>
      <c r="E28" s="84"/>
      <c r="F28" s="84"/>
      <c r="G28" s="84"/>
      <c r="H28" s="84"/>
      <c r="I28" s="124"/>
      <c r="J28" s="84"/>
      <c r="K28" s="125"/>
    </row>
    <row r="29" spans="2:11" s="1" customFormat="1" ht="14.45" customHeight="1">
      <c r="B29" s="40"/>
      <c r="C29" s="41"/>
      <c r="D29" s="41"/>
      <c r="E29" s="41"/>
      <c r="F29" s="45" t="s">
        <v>42</v>
      </c>
      <c r="G29" s="41"/>
      <c r="H29" s="41"/>
      <c r="I29" s="128" t="s">
        <v>41</v>
      </c>
      <c r="J29" s="45" t="s">
        <v>43</v>
      </c>
      <c r="K29" s="44"/>
    </row>
    <row r="30" spans="2:11" s="1" customFormat="1" ht="14.45" customHeight="1">
      <c r="B30" s="40"/>
      <c r="C30" s="41"/>
      <c r="D30" s="48" t="s">
        <v>44</v>
      </c>
      <c r="E30" s="48" t="s">
        <v>45</v>
      </c>
      <c r="F30" s="129">
        <f>ROUND(SUM(BE80:BE92), 2)</f>
        <v>0</v>
      </c>
      <c r="G30" s="41"/>
      <c r="H30" s="41"/>
      <c r="I30" s="130">
        <v>0.21</v>
      </c>
      <c r="J30" s="129">
        <f>ROUND(ROUND((SUM(BE80:BE92)), 2)*I30, 2)</f>
        <v>0</v>
      </c>
      <c r="K30" s="44"/>
    </row>
    <row r="31" spans="2:11" s="1" customFormat="1" ht="14.45" customHeight="1">
      <c r="B31" s="40"/>
      <c r="C31" s="41"/>
      <c r="D31" s="41"/>
      <c r="E31" s="48" t="s">
        <v>46</v>
      </c>
      <c r="F31" s="129">
        <f>ROUND(SUM(BF80:BF92), 2)</f>
        <v>0</v>
      </c>
      <c r="G31" s="41"/>
      <c r="H31" s="41"/>
      <c r="I31" s="130">
        <v>0.15</v>
      </c>
      <c r="J31" s="129">
        <f>ROUND(ROUND((SUM(BF80:BF92)), 2)*I31, 2)</f>
        <v>0</v>
      </c>
      <c r="K31" s="44"/>
    </row>
    <row r="32" spans="2:11" s="1" customFormat="1" ht="14.45" hidden="1" customHeight="1">
      <c r="B32" s="40"/>
      <c r="C32" s="41"/>
      <c r="D32" s="41"/>
      <c r="E32" s="48" t="s">
        <v>47</v>
      </c>
      <c r="F32" s="129">
        <f>ROUND(SUM(BG80:BG92), 2)</f>
        <v>0</v>
      </c>
      <c r="G32" s="41"/>
      <c r="H32" s="41"/>
      <c r="I32" s="130">
        <v>0.21</v>
      </c>
      <c r="J32" s="129">
        <v>0</v>
      </c>
      <c r="K32" s="44"/>
    </row>
    <row r="33" spans="2:11" s="1" customFormat="1" ht="14.45" hidden="1" customHeight="1">
      <c r="B33" s="40"/>
      <c r="C33" s="41"/>
      <c r="D33" s="41"/>
      <c r="E33" s="48" t="s">
        <v>48</v>
      </c>
      <c r="F33" s="129">
        <f>ROUND(SUM(BH80:BH92), 2)</f>
        <v>0</v>
      </c>
      <c r="G33" s="41"/>
      <c r="H33" s="41"/>
      <c r="I33" s="130">
        <v>0.15</v>
      </c>
      <c r="J33" s="129">
        <v>0</v>
      </c>
      <c r="K33" s="44"/>
    </row>
    <row r="34" spans="2:11" s="1" customFormat="1" ht="14.45" hidden="1" customHeight="1">
      <c r="B34" s="40"/>
      <c r="C34" s="41"/>
      <c r="D34" s="41"/>
      <c r="E34" s="48" t="s">
        <v>49</v>
      </c>
      <c r="F34" s="129">
        <f>ROUND(SUM(BI80:BI92), 2)</f>
        <v>0</v>
      </c>
      <c r="G34" s="41"/>
      <c r="H34" s="41"/>
      <c r="I34" s="130">
        <v>0</v>
      </c>
      <c r="J34" s="129">
        <v>0</v>
      </c>
      <c r="K34" s="44"/>
    </row>
    <row r="35" spans="2:11" s="1" customFormat="1" ht="6.95" customHeight="1">
      <c r="B35" s="40"/>
      <c r="C35" s="41"/>
      <c r="D35" s="41"/>
      <c r="E35" s="41"/>
      <c r="F35" s="41"/>
      <c r="G35" s="41"/>
      <c r="H35" s="41"/>
      <c r="I35" s="117"/>
      <c r="J35" s="41"/>
      <c r="K35" s="44"/>
    </row>
    <row r="36" spans="2:11" s="1" customFormat="1" ht="25.35" customHeight="1">
      <c r="B36" s="40"/>
      <c r="C36" s="131"/>
      <c r="D36" s="132" t="s">
        <v>50</v>
      </c>
      <c r="E36" s="78"/>
      <c r="F36" s="78"/>
      <c r="G36" s="133" t="s">
        <v>51</v>
      </c>
      <c r="H36" s="134" t="s">
        <v>52</v>
      </c>
      <c r="I36" s="135"/>
      <c r="J36" s="136">
        <f>SUM(J27:J34)</f>
        <v>0</v>
      </c>
      <c r="K36" s="137"/>
    </row>
    <row r="37" spans="2:11" s="1" customFormat="1" ht="14.45" customHeight="1">
      <c r="B37" s="55"/>
      <c r="C37" s="56"/>
      <c r="D37" s="56"/>
      <c r="E37" s="56"/>
      <c r="F37" s="56"/>
      <c r="G37" s="56"/>
      <c r="H37" s="56"/>
      <c r="I37" s="138"/>
      <c r="J37" s="56"/>
      <c r="K37" s="57"/>
    </row>
    <row r="41" spans="2:11" s="1" customFormat="1" ht="6.95" customHeight="1">
      <c r="B41" s="139"/>
      <c r="C41" s="140"/>
      <c r="D41" s="140"/>
      <c r="E41" s="140"/>
      <c r="F41" s="140"/>
      <c r="G41" s="140"/>
      <c r="H41" s="140"/>
      <c r="I41" s="141"/>
      <c r="J41" s="140"/>
      <c r="K41" s="142"/>
    </row>
    <row r="42" spans="2:11" s="1" customFormat="1" ht="36.950000000000003" customHeight="1">
      <c r="B42" s="40"/>
      <c r="C42" s="29" t="s">
        <v>98</v>
      </c>
      <c r="D42" s="41"/>
      <c r="E42" s="41"/>
      <c r="F42" s="41"/>
      <c r="G42" s="41"/>
      <c r="H42" s="41"/>
      <c r="I42" s="117"/>
      <c r="J42" s="41"/>
      <c r="K42" s="44"/>
    </row>
    <row r="43" spans="2:11" s="1" customFormat="1" ht="6.95" customHeight="1">
      <c r="B43" s="40"/>
      <c r="C43" s="41"/>
      <c r="D43" s="41"/>
      <c r="E43" s="41"/>
      <c r="F43" s="41"/>
      <c r="G43" s="41"/>
      <c r="H43" s="41"/>
      <c r="I43" s="117"/>
      <c r="J43" s="41"/>
      <c r="K43" s="44"/>
    </row>
    <row r="44" spans="2:11" s="1" customFormat="1" ht="14.45" customHeight="1">
      <c r="B44" s="40"/>
      <c r="C44" s="36" t="s">
        <v>18</v>
      </c>
      <c r="D44" s="41"/>
      <c r="E44" s="41"/>
      <c r="F44" s="41"/>
      <c r="G44" s="41"/>
      <c r="H44" s="41"/>
      <c r="I44" s="117"/>
      <c r="J44" s="41"/>
      <c r="K44" s="44"/>
    </row>
    <row r="45" spans="2:11" s="1" customFormat="1" ht="22.5" customHeight="1">
      <c r="B45" s="40"/>
      <c r="C45" s="41"/>
      <c r="D45" s="41"/>
      <c r="E45" s="381" t="str">
        <f>E7</f>
        <v xml:space="preserve"> Přestavba místní panelové komunikace Potoční – výměna povrchu</v>
      </c>
      <c r="F45" s="382"/>
      <c r="G45" s="382"/>
      <c r="H45" s="382"/>
      <c r="I45" s="117"/>
      <c r="J45" s="41"/>
      <c r="K45" s="44"/>
    </row>
    <row r="46" spans="2:11" s="1" customFormat="1" ht="14.45" customHeight="1">
      <c r="B46" s="40"/>
      <c r="C46" s="36" t="s">
        <v>96</v>
      </c>
      <c r="D46" s="41"/>
      <c r="E46" s="41"/>
      <c r="F46" s="41"/>
      <c r="G46" s="41"/>
      <c r="H46" s="41"/>
      <c r="I46" s="117"/>
      <c r="J46" s="41"/>
      <c r="K46" s="44"/>
    </row>
    <row r="47" spans="2:11" s="1" customFormat="1" ht="23.25" customHeight="1">
      <c r="B47" s="40"/>
      <c r="C47" s="41"/>
      <c r="D47" s="41"/>
      <c r="E47" s="383" t="str">
        <f>E9</f>
        <v>SO 000 - Ostatní a vedlejší náklady</v>
      </c>
      <c r="F47" s="384"/>
      <c r="G47" s="384"/>
      <c r="H47" s="384"/>
      <c r="I47" s="117"/>
      <c r="J47" s="41"/>
      <c r="K47" s="44"/>
    </row>
    <row r="48" spans="2:11" s="1" customFormat="1" ht="6.95" customHeight="1">
      <c r="B48" s="40"/>
      <c r="C48" s="41"/>
      <c r="D48" s="41"/>
      <c r="E48" s="41"/>
      <c r="F48" s="41"/>
      <c r="G48" s="41"/>
      <c r="H48" s="41"/>
      <c r="I48" s="117"/>
      <c r="J48" s="41"/>
      <c r="K48" s="44"/>
    </row>
    <row r="49" spans="2:47" s="1" customFormat="1" ht="18" customHeight="1">
      <c r="B49" s="40"/>
      <c r="C49" s="36" t="s">
        <v>25</v>
      </c>
      <c r="D49" s="41"/>
      <c r="E49" s="41"/>
      <c r="F49" s="34" t="str">
        <f>F12</f>
        <v xml:space="preserve"> </v>
      </c>
      <c r="G49" s="41"/>
      <c r="H49" s="41"/>
      <c r="I49" s="118" t="s">
        <v>27</v>
      </c>
      <c r="J49" s="119" t="str">
        <f>IF(J12="","",J12)</f>
        <v>07.11.2016</v>
      </c>
      <c r="K49" s="44"/>
    </row>
    <row r="50" spans="2:47" s="1" customFormat="1" ht="6.95" customHeight="1">
      <c r="B50" s="40"/>
      <c r="C50" s="41"/>
      <c r="D50" s="41"/>
      <c r="E50" s="41"/>
      <c r="F50" s="41"/>
      <c r="G50" s="41"/>
      <c r="H50" s="41"/>
      <c r="I50" s="117"/>
      <c r="J50" s="41"/>
      <c r="K50" s="44"/>
    </row>
    <row r="51" spans="2:47" s="1" customFormat="1" ht="15">
      <c r="B51" s="40"/>
      <c r="C51" s="36" t="s">
        <v>31</v>
      </c>
      <c r="D51" s="41"/>
      <c r="E51" s="41"/>
      <c r="F51" s="34" t="str">
        <f>E15</f>
        <v xml:space="preserve"> </v>
      </c>
      <c r="G51" s="41"/>
      <c r="H51" s="41"/>
      <c r="I51" s="118" t="s">
        <v>36</v>
      </c>
      <c r="J51" s="34" t="str">
        <f>E21</f>
        <v xml:space="preserve"> </v>
      </c>
      <c r="K51" s="44"/>
    </row>
    <row r="52" spans="2:47" s="1" customFormat="1" ht="14.45" customHeight="1">
      <c r="B52" s="40"/>
      <c r="C52" s="36" t="s">
        <v>34</v>
      </c>
      <c r="D52" s="41"/>
      <c r="E52" s="41"/>
      <c r="F52" s="34" t="str">
        <f>IF(E18="","",E18)</f>
        <v/>
      </c>
      <c r="G52" s="41"/>
      <c r="H52" s="41"/>
      <c r="I52" s="117"/>
      <c r="J52" s="41"/>
      <c r="K52" s="44"/>
    </row>
    <row r="53" spans="2:47" s="1" customFormat="1" ht="10.35" customHeight="1">
      <c r="B53" s="40"/>
      <c r="C53" s="41"/>
      <c r="D53" s="41"/>
      <c r="E53" s="41"/>
      <c r="F53" s="41"/>
      <c r="G53" s="41"/>
      <c r="H53" s="41"/>
      <c r="I53" s="117"/>
      <c r="J53" s="41"/>
      <c r="K53" s="44"/>
    </row>
    <row r="54" spans="2:47" s="1" customFormat="1" ht="29.25" customHeight="1">
      <c r="B54" s="40"/>
      <c r="C54" s="143" t="s">
        <v>99</v>
      </c>
      <c r="D54" s="131"/>
      <c r="E54" s="131"/>
      <c r="F54" s="131"/>
      <c r="G54" s="131"/>
      <c r="H54" s="131"/>
      <c r="I54" s="144"/>
      <c r="J54" s="145" t="s">
        <v>100</v>
      </c>
      <c r="K54" s="146"/>
    </row>
    <row r="55" spans="2:47" s="1" customFormat="1" ht="10.35" customHeight="1">
      <c r="B55" s="40"/>
      <c r="C55" s="41"/>
      <c r="D55" s="41"/>
      <c r="E55" s="41"/>
      <c r="F55" s="41"/>
      <c r="G55" s="41"/>
      <c r="H55" s="41"/>
      <c r="I55" s="117"/>
      <c r="J55" s="41"/>
      <c r="K55" s="44"/>
    </row>
    <row r="56" spans="2:47" s="1" customFormat="1" ht="29.25" customHeight="1">
      <c r="B56" s="40"/>
      <c r="C56" s="147" t="s">
        <v>101</v>
      </c>
      <c r="D56" s="41"/>
      <c r="E56" s="41"/>
      <c r="F56" s="41"/>
      <c r="G56" s="41"/>
      <c r="H56" s="41"/>
      <c r="I56" s="117"/>
      <c r="J56" s="127">
        <f>J80</f>
        <v>0</v>
      </c>
      <c r="K56" s="44"/>
      <c r="AU56" s="23" t="s">
        <v>102</v>
      </c>
    </row>
    <row r="57" spans="2:47" s="7" customFormat="1" ht="24.95" customHeight="1">
      <c r="B57" s="148"/>
      <c r="C57" s="149"/>
      <c r="D57" s="150" t="s">
        <v>103</v>
      </c>
      <c r="E57" s="151"/>
      <c r="F57" s="151"/>
      <c r="G57" s="151"/>
      <c r="H57" s="151"/>
      <c r="I57" s="152"/>
      <c r="J57" s="153">
        <f>J81</f>
        <v>0</v>
      </c>
      <c r="K57" s="154"/>
    </row>
    <row r="58" spans="2:47" s="8" customFormat="1" ht="19.899999999999999" customHeight="1">
      <c r="B58" s="155"/>
      <c r="C58" s="156"/>
      <c r="D58" s="157" t="s">
        <v>104</v>
      </c>
      <c r="E58" s="158"/>
      <c r="F58" s="158"/>
      <c r="G58" s="158"/>
      <c r="H58" s="158"/>
      <c r="I58" s="159"/>
      <c r="J58" s="160">
        <f>J82</f>
        <v>0</v>
      </c>
      <c r="K58" s="161"/>
    </row>
    <row r="59" spans="2:47" s="8" customFormat="1" ht="19.899999999999999" customHeight="1">
      <c r="B59" s="155"/>
      <c r="C59" s="156"/>
      <c r="D59" s="157" t="s">
        <v>105</v>
      </c>
      <c r="E59" s="158"/>
      <c r="F59" s="158"/>
      <c r="G59" s="158"/>
      <c r="H59" s="158"/>
      <c r="I59" s="159"/>
      <c r="J59" s="160">
        <f>J87</f>
        <v>0</v>
      </c>
      <c r="K59" s="161"/>
    </row>
    <row r="60" spans="2:47" s="8" customFormat="1" ht="19.899999999999999" customHeight="1">
      <c r="B60" s="155"/>
      <c r="C60" s="156"/>
      <c r="D60" s="157" t="s">
        <v>106</v>
      </c>
      <c r="E60" s="158"/>
      <c r="F60" s="158"/>
      <c r="G60" s="158"/>
      <c r="H60" s="158"/>
      <c r="I60" s="159"/>
      <c r="J60" s="160">
        <f>J90</f>
        <v>0</v>
      </c>
      <c r="K60" s="161"/>
    </row>
    <row r="61" spans="2:47" s="1" customFormat="1" ht="21.75" customHeight="1">
      <c r="B61" s="40"/>
      <c r="C61" s="41"/>
      <c r="D61" s="41"/>
      <c r="E61" s="41"/>
      <c r="F61" s="41"/>
      <c r="G61" s="41"/>
      <c r="H61" s="41"/>
      <c r="I61" s="117"/>
      <c r="J61" s="41"/>
      <c r="K61" s="44"/>
    </row>
    <row r="62" spans="2:47" s="1" customFormat="1" ht="6.95" customHeight="1">
      <c r="B62" s="55"/>
      <c r="C62" s="56"/>
      <c r="D62" s="56"/>
      <c r="E62" s="56"/>
      <c r="F62" s="56"/>
      <c r="G62" s="56"/>
      <c r="H62" s="56"/>
      <c r="I62" s="138"/>
      <c r="J62" s="56"/>
      <c r="K62" s="57"/>
    </row>
    <row r="66" spans="2:63" s="1" customFormat="1" ht="6.95" customHeight="1">
      <c r="B66" s="58"/>
      <c r="C66" s="59"/>
      <c r="D66" s="59"/>
      <c r="E66" s="59"/>
      <c r="F66" s="59"/>
      <c r="G66" s="59"/>
      <c r="H66" s="59"/>
      <c r="I66" s="141"/>
      <c r="J66" s="59"/>
      <c r="K66" s="59"/>
      <c r="L66" s="60"/>
    </row>
    <row r="67" spans="2:63" s="1" customFormat="1" ht="36.950000000000003" customHeight="1">
      <c r="B67" s="40"/>
      <c r="C67" s="61" t="s">
        <v>107</v>
      </c>
      <c r="D67" s="62"/>
      <c r="E67" s="62"/>
      <c r="F67" s="62"/>
      <c r="G67" s="62"/>
      <c r="H67" s="62"/>
      <c r="I67" s="162"/>
      <c r="J67" s="62"/>
      <c r="K67" s="62"/>
      <c r="L67" s="60"/>
    </row>
    <row r="68" spans="2:63" s="1" customFormat="1" ht="6.95" customHeight="1">
      <c r="B68" s="40"/>
      <c r="C68" s="62"/>
      <c r="D68" s="62"/>
      <c r="E68" s="62"/>
      <c r="F68" s="62"/>
      <c r="G68" s="62"/>
      <c r="H68" s="62"/>
      <c r="I68" s="162"/>
      <c r="J68" s="62"/>
      <c r="K68" s="62"/>
      <c r="L68" s="60"/>
    </row>
    <row r="69" spans="2:63" s="1" customFormat="1" ht="14.45" customHeight="1">
      <c r="B69" s="40"/>
      <c r="C69" s="64" t="s">
        <v>18</v>
      </c>
      <c r="D69" s="62"/>
      <c r="E69" s="62"/>
      <c r="F69" s="62"/>
      <c r="G69" s="62"/>
      <c r="H69" s="62"/>
      <c r="I69" s="162"/>
      <c r="J69" s="62"/>
      <c r="K69" s="62"/>
      <c r="L69" s="60"/>
    </row>
    <row r="70" spans="2:63" s="1" customFormat="1" ht="22.5" customHeight="1">
      <c r="B70" s="40"/>
      <c r="C70" s="62"/>
      <c r="D70" s="62"/>
      <c r="E70" s="377" t="str">
        <f>E7</f>
        <v xml:space="preserve"> Přestavba místní panelové komunikace Potoční – výměna povrchu</v>
      </c>
      <c r="F70" s="378"/>
      <c r="G70" s="378"/>
      <c r="H70" s="378"/>
      <c r="I70" s="162"/>
      <c r="J70" s="62"/>
      <c r="K70" s="62"/>
      <c r="L70" s="60"/>
    </row>
    <row r="71" spans="2:63" s="1" customFormat="1" ht="14.45" customHeight="1">
      <c r="B71" s="40"/>
      <c r="C71" s="64" t="s">
        <v>96</v>
      </c>
      <c r="D71" s="62"/>
      <c r="E71" s="62"/>
      <c r="F71" s="62"/>
      <c r="G71" s="62"/>
      <c r="H71" s="62"/>
      <c r="I71" s="162"/>
      <c r="J71" s="62"/>
      <c r="K71" s="62"/>
      <c r="L71" s="60"/>
    </row>
    <row r="72" spans="2:63" s="1" customFormat="1" ht="23.25" customHeight="1">
      <c r="B72" s="40"/>
      <c r="C72" s="62"/>
      <c r="D72" s="62"/>
      <c r="E72" s="345" t="str">
        <f>E9</f>
        <v>SO 000 - Ostatní a vedlejší náklady</v>
      </c>
      <c r="F72" s="379"/>
      <c r="G72" s="379"/>
      <c r="H72" s="379"/>
      <c r="I72" s="162"/>
      <c r="J72" s="62"/>
      <c r="K72" s="62"/>
      <c r="L72" s="60"/>
    </row>
    <row r="73" spans="2:63" s="1" customFormat="1" ht="6.95" customHeight="1">
      <c r="B73" s="40"/>
      <c r="C73" s="62"/>
      <c r="D73" s="62"/>
      <c r="E73" s="62"/>
      <c r="F73" s="62"/>
      <c r="G73" s="62"/>
      <c r="H73" s="62"/>
      <c r="I73" s="162"/>
      <c r="J73" s="62"/>
      <c r="K73" s="62"/>
      <c r="L73" s="60"/>
    </row>
    <row r="74" spans="2:63" s="1" customFormat="1" ht="18" customHeight="1">
      <c r="B74" s="40"/>
      <c r="C74" s="64" t="s">
        <v>25</v>
      </c>
      <c r="D74" s="62"/>
      <c r="E74" s="62"/>
      <c r="F74" s="163" t="str">
        <f>F12</f>
        <v xml:space="preserve"> </v>
      </c>
      <c r="G74" s="62"/>
      <c r="H74" s="62"/>
      <c r="I74" s="164" t="s">
        <v>27</v>
      </c>
      <c r="J74" s="72" t="str">
        <f>IF(J12="","",J12)</f>
        <v>07.11.2016</v>
      </c>
      <c r="K74" s="62"/>
      <c r="L74" s="60"/>
    </row>
    <row r="75" spans="2:63" s="1" customFormat="1" ht="6.95" customHeight="1">
      <c r="B75" s="40"/>
      <c r="C75" s="62"/>
      <c r="D75" s="62"/>
      <c r="E75" s="62"/>
      <c r="F75" s="62"/>
      <c r="G75" s="62"/>
      <c r="H75" s="62"/>
      <c r="I75" s="162"/>
      <c r="J75" s="62"/>
      <c r="K75" s="62"/>
      <c r="L75" s="60"/>
    </row>
    <row r="76" spans="2:63" s="1" customFormat="1" ht="15">
      <c r="B76" s="40"/>
      <c r="C76" s="64" t="s">
        <v>31</v>
      </c>
      <c r="D76" s="62"/>
      <c r="E76" s="62"/>
      <c r="F76" s="163" t="str">
        <f>E15</f>
        <v xml:space="preserve"> </v>
      </c>
      <c r="G76" s="62"/>
      <c r="H76" s="62"/>
      <c r="I76" s="164" t="s">
        <v>36</v>
      </c>
      <c r="J76" s="163" t="str">
        <f>E21</f>
        <v xml:space="preserve"> </v>
      </c>
      <c r="K76" s="62"/>
      <c r="L76" s="60"/>
    </row>
    <row r="77" spans="2:63" s="1" customFormat="1" ht="14.45" customHeight="1">
      <c r="B77" s="40"/>
      <c r="C77" s="64" t="s">
        <v>34</v>
      </c>
      <c r="D77" s="62"/>
      <c r="E77" s="62"/>
      <c r="F77" s="163" t="str">
        <f>IF(E18="","",E18)</f>
        <v/>
      </c>
      <c r="G77" s="62"/>
      <c r="H77" s="62"/>
      <c r="I77" s="162"/>
      <c r="J77" s="62"/>
      <c r="K77" s="62"/>
      <c r="L77" s="60"/>
    </row>
    <row r="78" spans="2:63" s="1" customFormat="1" ht="10.35" customHeight="1">
      <c r="B78" s="40"/>
      <c r="C78" s="62"/>
      <c r="D78" s="62"/>
      <c r="E78" s="62"/>
      <c r="F78" s="62"/>
      <c r="G78" s="62"/>
      <c r="H78" s="62"/>
      <c r="I78" s="162"/>
      <c r="J78" s="62"/>
      <c r="K78" s="62"/>
      <c r="L78" s="60"/>
    </row>
    <row r="79" spans="2:63" s="9" customFormat="1" ht="29.25" customHeight="1">
      <c r="B79" s="165"/>
      <c r="C79" s="166" t="s">
        <v>108</v>
      </c>
      <c r="D79" s="167" t="s">
        <v>59</v>
      </c>
      <c r="E79" s="167" t="s">
        <v>55</v>
      </c>
      <c r="F79" s="167" t="s">
        <v>109</v>
      </c>
      <c r="G79" s="167" t="s">
        <v>110</v>
      </c>
      <c r="H79" s="167" t="s">
        <v>111</v>
      </c>
      <c r="I79" s="168" t="s">
        <v>112</v>
      </c>
      <c r="J79" s="167" t="s">
        <v>100</v>
      </c>
      <c r="K79" s="169" t="s">
        <v>113</v>
      </c>
      <c r="L79" s="170"/>
      <c r="M79" s="80" t="s">
        <v>114</v>
      </c>
      <c r="N79" s="81" t="s">
        <v>44</v>
      </c>
      <c r="O79" s="81" t="s">
        <v>115</v>
      </c>
      <c r="P79" s="81" t="s">
        <v>116</v>
      </c>
      <c r="Q79" s="81" t="s">
        <v>117</v>
      </c>
      <c r="R79" s="81" t="s">
        <v>118</v>
      </c>
      <c r="S79" s="81" t="s">
        <v>119</v>
      </c>
      <c r="T79" s="82" t="s">
        <v>120</v>
      </c>
    </row>
    <row r="80" spans="2:63" s="1" customFormat="1" ht="29.25" customHeight="1">
      <c r="B80" s="40"/>
      <c r="C80" s="86" t="s">
        <v>101</v>
      </c>
      <c r="D80" s="62"/>
      <c r="E80" s="62"/>
      <c r="F80" s="62"/>
      <c r="G80" s="62"/>
      <c r="H80" s="62"/>
      <c r="I80" s="162"/>
      <c r="J80" s="171">
        <f>BK80</f>
        <v>0</v>
      </c>
      <c r="K80" s="62"/>
      <c r="L80" s="60"/>
      <c r="M80" s="83"/>
      <c r="N80" s="84"/>
      <c r="O80" s="84"/>
      <c r="P80" s="172">
        <f>P81</f>
        <v>0</v>
      </c>
      <c r="Q80" s="84"/>
      <c r="R80" s="172">
        <f>R81</f>
        <v>0</v>
      </c>
      <c r="S80" s="84"/>
      <c r="T80" s="173">
        <f>T81</f>
        <v>0</v>
      </c>
      <c r="AT80" s="23" t="s">
        <v>73</v>
      </c>
      <c r="AU80" s="23" t="s">
        <v>102</v>
      </c>
      <c r="BK80" s="174">
        <f>BK81</f>
        <v>0</v>
      </c>
    </row>
    <row r="81" spans="2:65" s="10" customFormat="1" ht="37.35" customHeight="1">
      <c r="B81" s="175"/>
      <c r="C81" s="176"/>
      <c r="D81" s="177" t="s">
        <v>73</v>
      </c>
      <c r="E81" s="178" t="s">
        <v>121</v>
      </c>
      <c r="F81" s="178" t="s">
        <v>122</v>
      </c>
      <c r="G81" s="176"/>
      <c r="H81" s="176"/>
      <c r="I81" s="179"/>
      <c r="J81" s="180">
        <f>BK81</f>
        <v>0</v>
      </c>
      <c r="K81" s="176"/>
      <c r="L81" s="181"/>
      <c r="M81" s="182"/>
      <c r="N81" s="183"/>
      <c r="O81" s="183"/>
      <c r="P81" s="184">
        <f>P82+P87+P90</f>
        <v>0</v>
      </c>
      <c r="Q81" s="183"/>
      <c r="R81" s="184">
        <f>R82+R87+R90</f>
        <v>0</v>
      </c>
      <c r="S81" s="183"/>
      <c r="T81" s="185">
        <f>T82+T87+T90</f>
        <v>0</v>
      </c>
      <c r="AR81" s="186" t="s">
        <v>123</v>
      </c>
      <c r="AT81" s="187" t="s">
        <v>73</v>
      </c>
      <c r="AU81" s="187" t="s">
        <v>74</v>
      </c>
      <c r="AY81" s="186" t="s">
        <v>124</v>
      </c>
      <c r="BK81" s="188">
        <f>BK82+BK87+BK90</f>
        <v>0</v>
      </c>
    </row>
    <row r="82" spans="2:65" s="10" customFormat="1" ht="19.899999999999999" customHeight="1">
      <c r="B82" s="175"/>
      <c r="C82" s="176"/>
      <c r="D82" s="189" t="s">
        <v>73</v>
      </c>
      <c r="E82" s="190" t="s">
        <v>125</v>
      </c>
      <c r="F82" s="190" t="s">
        <v>126</v>
      </c>
      <c r="G82" s="176"/>
      <c r="H82" s="176"/>
      <c r="I82" s="179"/>
      <c r="J82" s="191">
        <f>BK82</f>
        <v>0</v>
      </c>
      <c r="K82" s="176"/>
      <c r="L82" s="181"/>
      <c r="M82" s="182"/>
      <c r="N82" s="183"/>
      <c r="O82" s="183"/>
      <c r="P82" s="184">
        <f>SUM(P83:P86)</f>
        <v>0</v>
      </c>
      <c r="Q82" s="183"/>
      <c r="R82" s="184">
        <f>SUM(R83:R86)</f>
        <v>0</v>
      </c>
      <c r="S82" s="183"/>
      <c r="T82" s="185">
        <f>SUM(T83:T86)</f>
        <v>0</v>
      </c>
      <c r="AR82" s="186" t="s">
        <v>123</v>
      </c>
      <c r="AT82" s="187" t="s">
        <v>73</v>
      </c>
      <c r="AU82" s="187" t="s">
        <v>24</v>
      </c>
      <c r="AY82" s="186" t="s">
        <v>124</v>
      </c>
      <c r="BK82" s="188">
        <f>SUM(BK83:BK86)</f>
        <v>0</v>
      </c>
    </row>
    <row r="83" spans="2:65" s="1" customFormat="1" ht="31.5" customHeight="1">
      <c r="B83" s="40"/>
      <c r="C83" s="192" t="s">
        <v>24</v>
      </c>
      <c r="D83" s="192" t="s">
        <v>127</v>
      </c>
      <c r="E83" s="193" t="s">
        <v>128</v>
      </c>
      <c r="F83" s="194" t="s">
        <v>129</v>
      </c>
      <c r="G83" s="195" t="s">
        <v>130</v>
      </c>
      <c r="H83" s="196">
        <v>1</v>
      </c>
      <c r="I83" s="197"/>
      <c r="J83" s="198">
        <f>ROUND(I83*H83,2)</f>
        <v>0</v>
      </c>
      <c r="K83" s="194" t="s">
        <v>131</v>
      </c>
      <c r="L83" s="60"/>
      <c r="M83" s="199" t="s">
        <v>22</v>
      </c>
      <c r="N83" s="200" t="s">
        <v>45</v>
      </c>
      <c r="O83" s="41"/>
      <c r="P83" s="201">
        <f>O83*H83</f>
        <v>0</v>
      </c>
      <c r="Q83" s="201">
        <v>0</v>
      </c>
      <c r="R83" s="201">
        <f>Q83*H83</f>
        <v>0</v>
      </c>
      <c r="S83" s="201">
        <v>0</v>
      </c>
      <c r="T83" s="202">
        <f>S83*H83</f>
        <v>0</v>
      </c>
      <c r="AR83" s="23" t="s">
        <v>132</v>
      </c>
      <c r="AT83" s="23" t="s">
        <v>127</v>
      </c>
      <c r="AU83" s="23" t="s">
        <v>83</v>
      </c>
      <c r="AY83" s="23" t="s">
        <v>124</v>
      </c>
      <c r="BE83" s="203">
        <f>IF(N83="základní",J83,0)</f>
        <v>0</v>
      </c>
      <c r="BF83" s="203">
        <f>IF(N83="snížená",J83,0)</f>
        <v>0</v>
      </c>
      <c r="BG83" s="203">
        <f>IF(N83="zákl. přenesená",J83,0)</f>
        <v>0</v>
      </c>
      <c r="BH83" s="203">
        <f>IF(N83="sníž. přenesená",J83,0)</f>
        <v>0</v>
      </c>
      <c r="BI83" s="203">
        <f>IF(N83="nulová",J83,0)</f>
        <v>0</v>
      </c>
      <c r="BJ83" s="23" t="s">
        <v>24</v>
      </c>
      <c r="BK83" s="203">
        <f>ROUND(I83*H83,2)</f>
        <v>0</v>
      </c>
      <c r="BL83" s="23" t="s">
        <v>132</v>
      </c>
      <c r="BM83" s="23" t="s">
        <v>133</v>
      </c>
    </row>
    <row r="84" spans="2:65" s="1" customFormat="1" ht="22.5" customHeight="1">
      <c r="B84" s="40"/>
      <c r="C84" s="192" t="s">
        <v>83</v>
      </c>
      <c r="D84" s="192" t="s">
        <v>127</v>
      </c>
      <c r="E84" s="193" t="s">
        <v>134</v>
      </c>
      <c r="F84" s="194" t="s">
        <v>135</v>
      </c>
      <c r="G84" s="195" t="s">
        <v>130</v>
      </c>
      <c r="H84" s="196">
        <v>1</v>
      </c>
      <c r="I84" s="197"/>
      <c r="J84" s="198">
        <f>ROUND(I84*H84,2)</f>
        <v>0</v>
      </c>
      <c r="K84" s="194" t="s">
        <v>131</v>
      </c>
      <c r="L84" s="60"/>
      <c r="M84" s="199" t="s">
        <v>22</v>
      </c>
      <c r="N84" s="200" t="s">
        <v>45</v>
      </c>
      <c r="O84" s="41"/>
      <c r="P84" s="201">
        <f>O84*H84</f>
        <v>0</v>
      </c>
      <c r="Q84" s="201">
        <v>0</v>
      </c>
      <c r="R84" s="201">
        <f>Q84*H84</f>
        <v>0</v>
      </c>
      <c r="S84" s="201">
        <v>0</v>
      </c>
      <c r="T84" s="202">
        <f>S84*H84</f>
        <v>0</v>
      </c>
      <c r="AR84" s="23" t="s">
        <v>132</v>
      </c>
      <c r="AT84" s="23" t="s">
        <v>127</v>
      </c>
      <c r="AU84" s="23" t="s">
        <v>83</v>
      </c>
      <c r="AY84" s="23" t="s">
        <v>124</v>
      </c>
      <c r="BE84" s="203">
        <f>IF(N84="základní",J84,0)</f>
        <v>0</v>
      </c>
      <c r="BF84" s="203">
        <f>IF(N84="snížená",J84,0)</f>
        <v>0</v>
      </c>
      <c r="BG84" s="203">
        <f>IF(N84="zákl. přenesená",J84,0)</f>
        <v>0</v>
      </c>
      <c r="BH84" s="203">
        <f>IF(N84="sníž. přenesená",J84,0)</f>
        <v>0</v>
      </c>
      <c r="BI84" s="203">
        <f>IF(N84="nulová",J84,0)</f>
        <v>0</v>
      </c>
      <c r="BJ84" s="23" t="s">
        <v>24</v>
      </c>
      <c r="BK84" s="203">
        <f>ROUND(I84*H84,2)</f>
        <v>0</v>
      </c>
      <c r="BL84" s="23" t="s">
        <v>132</v>
      </c>
      <c r="BM84" s="23" t="s">
        <v>136</v>
      </c>
    </row>
    <row r="85" spans="2:65" s="1" customFormat="1" ht="31.5" customHeight="1">
      <c r="B85" s="40"/>
      <c r="C85" s="192" t="s">
        <v>137</v>
      </c>
      <c r="D85" s="192" t="s">
        <v>127</v>
      </c>
      <c r="E85" s="193" t="s">
        <v>138</v>
      </c>
      <c r="F85" s="194" t="s">
        <v>139</v>
      </c>
      <c r="G85" s="195" t="s">
        <v>130</v>
      </c>
      <c r="H85" s="196">
        <v>1</v>
      </c>
      <c r="I85" s="197"/>
      <c r="J85" s="198">
        <f>ROUND(I85*H85,2)</f>
        <v>0</v>
      </c>
      <c r="K85" s="194" t="s">
        <v>131</v>
      </c>
      <c r="L85" s="60"/>
      <c r="M85" s="199" t="s">
        <v>22</v>
      </c>
      <c r="N85" s="200" t="s">
        <v>45</v>
      </c>
      <c r="O85" s="41"/>
      <c r="P85" s="201">
        <f>O85*H85</f>
        <v>0</v>
      </c>
      <c r="Q85" s="201">
        <v>0</v>
      </c>
      <c r="R85" s="201">
        <f>Q85*H85</f>
        <v>0</v>
      </c>
      <c r="S85" s="201">
        <v>0</v>
      </c>
      <c r="T85" s="202">
        <f>S85*H85</f>
        <v>0</v>
      </c>
      <c r="AR85" s="23" t="s">
        <v>132</v>
      </c>
      <c r="AT85" s="23" t="s">
        <v>127</v>
      </c>
      <c r="AU85" s="23" t="s">
        <v>83</v>
      </c>
      <c r="AY85" s="23" t="s">
        <v>124</v>
      </c>
      <c r="BE85" s="203">
        <f>IF(N85="základní",J85,0)</f>
        <v>0</v>
      </c>
      <c r="BF85" s="203">
        <f>IF(N85="snížená",J85,0)</f>
        <v>0</v>
      </c>
      <c r="BG85" s="203">
        <f>IF(N85="zákl. přenesená",J85,0)</f>
        <v>0</v>
      </c>
      <c r="BH85" s="203">
        <f>IF(N85="sníž. přenesená",J85,0)</f>
        <v>0</v>
      </c>
      <c r="BI85" s="203">
        <f>IF(N85="nulová",J85,0)</f>
        <v>0</v>
      </c>
      <c r="BJ85" s="23" t="s">
        <v>24</v>
      </c>
      <c r="BK85" s="203">
        <f>ROUND(I85*H85,2)</f>
        <v>0</v>
      </c>
      <c r="BL85" s="23" t="s">
        <v>132</v>
      </c>
      <c r="BM85" s="23" t="s">
        <v>140</v>
      </c>
    </row>
    <row r="86" spans="2:65" s="1" customFormat="1" ht="31.5" customHeight="1">
      <c r="B86" s="40"/>
      <c r="C86" s="192" t="s">
        <v>141</v>
      </c>
      <c r="D86" s="192" t="s">
        <v>127</v>
      </c>
      <c r="E86" s="193" t="s">
        <v>142</v>
      </c>
      <c r="F86" s="194" t="s">
        <v>143</v>
      </c>
      <c r="G86" s="195" t="s">
        <v>130</v>
      </c>
      <c r="H86" s="196">
        <v>1</v>
      </c>
      <c r="I86" s="197"/>
      <c r="J86" s="198">
        <f>ROUND(I86*H86,2)</f>
        <v>0</v>
      </c>
      <c r="K86" s="194" t="s">
        <v>131</v>
      </c>
      <c r="L86" s="60"/>
      <c r="M86" s="199" t="s">
        <v>22</v>
      </c>
      <c r="N86" s="200" t="s">
        <v>45</v>
      </c>
      <c r="O86" s="41"/>
      <c r="P86" s="201">
        <f>O86*H86</f>
        <v>0</v>
      </c>
      <c r="Q86" s="201">
        <v>0</v>
      </c>
      <c r="R86" s="201">
        <f>Q86*H86</f>
        <v>0</v>
      </c>
      <c r="S86" s="201">
        <v>0</v>
      </c>
      <c r="T86" s="202">
        <f>S86*H86</f>
        <v>0</v>
      </c>
      <c r="AR86" s="23" t="s">
        <v>132</v>
      </c>
      <c r="AT86" s="23" t="s">
        <v>127</v>
      </c>
      <c r="AU86" s="23" t="s">
        <v>83</v>
      </c>
      <c r="AY86" s="23" t="s">
        <v>124</v>
      </c>
      <c r="BE86" s="203">
        <f>IF(N86="základní",J86,0)</f>
        <v>0</v>
      </c>
      <c r="BF86" s="203">
        <f>IF(N86="snížená",J86,0)</f>
        <v>0</v>
      </c>
      <c r="BG86" s="203">
        <f>IF(N86="zákl. přenesená",J86,0)</f>
        <v>0</v>
      </c>
      <c r="BH86" s="203">
        <f>IF(N86="sníž. přenesená",J86,0)</f>
        <v>0</v>
      </c>
      <c r="BI86" s="203">
        <f>IF(N86="nulová",J86,0)</f>
        <v>0</v>
      </c>
      <c r="BJ86" s="23" t="s">
        <v>24</v>
      </c>
      <c r="BK86" s="203">
        <f>ROUND(I86*H86,2)</f>
        <v>0</v>
      </c>
      <c r="BL86" s="23" t="s">
        <v>132</v>
      </c>
      <c r="BM86" s="23" t="s">
        <v>144</v>
      </c>
    </row>
    <row r="87" spans="2:65" s="10" customFormat="1" ht="29.85" customHeight="1">
      <c r="B87" s="175"/>
      <c r="C87" s="176"/>
      <c r="D87" s="189" t="s">
        <v>73</v>
      </c>
      <c r="E87" s="190" t="s">
        <v>145</v>
      </c>
      <c r="F87" s="190" t="s">
        <v>146</v>
      </c>
      <c r="G87" s="176"/>
      <c r="H87" s="176"/>
      <c r="I87" s="179"/>
      <c r="J87" s="191">
        <f>BK87</f>
        <v>0</v>
      </c>
      <c r="K87" s="176"/>
      <c r="L87" s="181"/>
      <c r="M87" s="182"/>
      <c r="N87" s="183"/>
      <c r="O87" s="183"/>
      <c r="P87" s="184">
        <f>SUM(P88:P89)</f>
        <v>0</v>
      </c>
      <c r="Q87" s="183"/>
      <c r="R87" s="184">
        <f>SUM(R88:R89)</f>
        <v>0</v>
      </c>
      <c r="S87" s="183"/>
      <c r="T87" s="185">
        <f>SUM(T88:T89)</f>
        <v>0</v>
      </c>
      <c r="AR87" s="186" t="s">
        <v>123</v>
      </c>
      <c r="AT87" s="187" t="s">
        <v>73</v>
      </c>
      <c r="AU87" s="187" t="s">
        <v>24</v>
      </c>
      <c r="AY87" s="186" t="s">
        <v>124</v>
      </c>
      <c r="BK87" s="188">
        <f>SUM(BK88:BK89)</f>
        <v>0</v>
      </c>
    </row>
    <row r="88" spans="2:65" s="1" customFormat="1" ht="22.5" customHeight="1">
      <c r="B88" s="40"/>
      <c r="C88" s="192" t="s">
        <v>123</v>
      </c>
      <c r="D88" s="192" t="s">
        <v>127</v>
      </c>
      <c r="E88" s="193" t="s">
        <v>147</v>
      </c>
      <c r="F88" s="194" t="s">
        <v>148</v>
      </c>
      <c r="G88" s="195" t="s">
        <v>130</v>
      </c>
      <c r="H88" s="196">
        <v>1</v>
      </c>
      <c r="I88" s="197"/>
      <c r="J88" s="198">
        <f>ROUND(I88*H88,2)</f>
        <v>0</v>
      </c>
      <c r="K88" s="194" t="s">
        <v>131</v>
      </c>
      <c r="L88" s="60"/>
      <c r="M88" s="199" t="s">
        <v>22</v>
      </c>
      <c r="N88" s="200" t="s">
        <v>45</v>
      </c>
      <c r="O88" s="41"/>
      <c r="P88" s="201">
        <f>O88*H88</f>
        <v>0</v>
      </c>
      <c r="Q88" s="201">
        <v>0</v>
      </c>
      <c r="R88" s="201">
        <f>Q88*H88</f>
        <v>0</v>
      </c>
      <c r="S88" s="201">
        <v>0</v>
      </c>
      <c r="T88" s="202">
        <f>S88*H88</f>
        <v>0</v>
      </c>
      <c r="AR88" s="23" t="s">
        <v>132</v>
      </c>
      <c r="AT88" s="23" t="s">
        <v>127</v>
      </c>
      <c r="AU88" s="23" t="s">
        <v>83</v>
      </c>
      <c r="AY88" s="23" t="s">
        <v>124</v>
      </c>
      <c r="BE88" s="203">
        <f>IF(N88="základní",J88,0)</f>
        <v>0</v>
      </c>
      <c r="BF88" s="203">
        <f>IF(N88="snížená",J88,0)</f>
        <v>0</v>
      </c>
      <c r="BG88" s="203">
        <f>IF(N88="zákl. přenesená",J88,0)</f>
        <v>0</v>
      </c>
      <c r="BH88" s="203">
        <f>IF(N88="sníž. přenesená",J88,0)</f>
        <v>0</v>
      </c>
      <c r="BI88" s="203">
        <f>IF(N88="nulová",J88,0)</f>
        <v>0</v>
      </c>
      <c r="BJ88" s="23" t="s">
        <v>24</v>
      </c>
      <c r="BK88" s="203">
        <f>ROUND(I88*H88,2)</f>
        <v>0</v>
      </c>
      <c r="BL88" s="23" t="s">
        <v>132</v>
      </c>
      <c r="BM88" s="23" t="s">
        <v>149</v>
      </c>
    </row>
    <row r="89" spans="2:65" s="1" customFormat="1" ht="22.5" customHeight="1">
      <c r="B89" s="40"/>
      <c r="C89" s="192" t="s">
        <v>150</v>
      </c>
      <c r="D89" s="192" t="s">
        <v>127</v>
      </c>
      <c r="E89" s="193" t="s">
        <v>151</v>
      </c>
      <c r="F89" s="194" t="s">
        <v>152</v>
      </c>
      <c r="G89" s="195" t="s">
        <v>130</v>
      </c>
      <c r="H89" s="196">
        <v>1</v>
      </c>
      <c r="I89" s="197"/>
      <c r="J89" s="198">
        <f>ROUND(I89*H89,2)</f>
        <v>0</v>
      </c>
      <c r="K89" s="194" t="s">
        <v>131</v>
      </c>
      <c r="L89" s="60"/>
      <c r="M89" s="199" t="s">
        <v>22</v>
      </c>
      <c r="N89" s="200" t="s">
        <v>45</v>
      </c>
      <c r="O89" s="41"/>
      <c r="P89" s="201">
        <f>O89*H89</f>
        <v>0</v>
      </c>
      <c r="Q89" s="201">
        <v>0</v>
      </c>
      <c r="R89" s="201">
        <f>Q89*H89</f>
        <v>0</v>
      </c>
      <c r="S89" s="201">
        <v>0</v>
      </c>
      <c r="T89" s="202">
        <f>S89*H89</f>
        <v>0</v>
      </c>
      <c r="AR89" s="23" t="s">
        <v>132</v>
      </c>
      <c r="AT89" s="23" t="s">
        <v>127</v>
      </c>
      <c r="AU89" s="23" t="s">
        <v>83</v>
      </c>
      <c r="AY89" s="23" t="s">
        <v>124</v>
      </c>
      <c r="BE89" s="203">
        <f>IF(N89="základní",J89,0)</f>
        <v>0</v>
      </c>
      <c r="BF89" s="203">
        <f>IF(N89="snížená",J89,0)</f>
        <v>0</v>
      </c>
      <c r="BG89" s="203">
        <f>IF(N89="zákl. přenesená",J89,0)</f>
        <v>0</v>
      </c>
      <c r="BH89" s="203">
        <f>IF(N89="sníž. přenesená",J89,0)</f>
        <v>0</v>
      </c>
      <c r="BI89" s="203">
        <f>IF(N89="nulová",J89,0)</f>
        <v>0</v>
      </c>
      <c r="BJ89" s="23" t="s">
        <v>24</v>
      </c>
      <c r="BK89" s="203">
        <f>ROUND(I89*H89,2)</f>
        <v>0</v>
      </c>
      <c r="BL89" s="23" t="s">
        <v>132</v>
      </c>
      <c r="BM89" s="23" t="s">
        <v>153</v>
      </c>
    </row>
    <row r="90" spans="2:65" s="10" customFormat="1" ht="29.85" customHeight="1">
      <c r="B90" s="175"/>
      <c r="C90" s="176"/>
      <c r="D90" s="189" t="s">
        <v>73</v>
      </c>
      <c r="E90" s="190" t="s">
        <v>154</v>
      </c>
      <c r="F90" s="190" t="s">
        <v>155</v>
      </c>
      <c r="G90" s="176"/>
      <c r="H90" s="176"/>
      <c r="I90" s="179"/>
      <c r="J90" s="191">
        <f>BK90</f>
        <v>0</v>
      </c>
      <c r="K90" s="176"/>
      <c r="L90" s="181"/>
      <c r="M90" s="182"/>
      <c r="N90" s="183"/>
      <c r="O90" s="183"/>
      <c r="P90" s="184">
        <f>SUM(P91:P92)</f>
        <v>0</v>
      </c>
      <c r="Q90" s="183"/>
      <c r="R90" s="184">
        <f>SUM(R91:R92)</f>
        <v>0</v>
      </c>
      <c r="S90" s="183"/>
      <c r="T90" s="185">
        <f>SUM(T91:T92)</f>
        <v>0</v>
      </c>
      <c r="AR90" s="186" t="s">
        <v>123</v>
      </c>
      <c r="AT90" s="187" t="s">
        <v>73</v>
      </c>
      <c r="AU90" s="187" t="s">
        <v>24</v>
      </c>
      <c r="AY90" s="186" t="s">
        <v>124</v>
      </c>
      <c r="BK90" s="188">
        <f>SUM(BK91:BK92)</f>
        <v>0</v>
      </c>
    </row>
    <row r="91" spans="2:65" s="1" customFormat="1" ht="22.5" customHeight="1">
      <c r="B91" s="40"/>
      <c r="C91" s="192" t="s">
        <v>156</v>
      </c>
      <c r="D91" s="192" t="s">
        <v>127</v>
      </c>
      <c r="E91" s="193" t="s">
        <v>157</v>
      </c>
      <c r="F91" s="194" t="s">
        <v>158</v>
      </c>
      <c r="G91" s="195" t="s">
        <v>130</v>
      </c>
      <c r="H91" s="196">
        <v>1</v>
      </c>
      <c r="I91" s="197"/>
      <c r="J91" s="198">
        <f>ROUND(I91*H91,2)</f>
        <v>0</v>
      </c>
      <c r="K91" s="194" t="s">
        <v>131</v>
      </c>
      <c r="L91" s="60"/>
      <c r="M91" s="199" t="s">
        <v>22</v>
      </c>
      <c r="N91" s="200" t="s">
        <v>45</v>
      </c>
      <c r="O91" s="41"/>
      <c r="P91" s="201">
        <f>O91*H91</f>
        <v>0</v>
      </c>
      <c r="Q91" s="201">
        <v>0</v>
      </c>
      <c r="R91" s="201">
        <f>Q91*H91</f>
        <v>0</v>
      </c>
      <c r="S91" s="201">
        <v>0</v>
      </c>
      <c r="T91" s="202">
        <f>S91*H91</f>
        <v>0</v>
      </c>
      <c r="AR91" s="23" t="s">
        <v>132</v>
      </c>
      <c r="AT91" s="23" t="s">
        <v>127</v>
      </c>
      <c r="AU91" s="23" t="s">
        <v>83</v>
      </c>
      <c r="AY91" s="23" t="s">
        <v>124</v>
      </c>
      <c r="BE91" s="203">
        <f>IF(N91="základní",J91,0)</f>
        <v>0</v>
      </c>
      <c r="BF91" s="203">
        <f>IF(N91="snížená",J91,0)</f>
        <v>0</v>
      </c>
      <c r="BG91" s="203">
        <f>IF(N91="zákl. přenesená",J91,0)</f>
        <v>0</v>
      </c>
      <c r="BH91" s="203">
        <f>IF(N91="sníž. přenesená",J91,0)</f>
        <v>0</v>
      </c>
      <c r="BI91" s="203">
        <f>IF(N91="nulová",J91,0)</f>
        <v>0</v>
      </c>
      <c r="BJ91" s="23" t="s">
        <v>24</v>
      </c>
      <c r="BK91" s="203">
        <f>ROUND(I91*H91,2)</f>
        <v>0</v>
      </c>
      <c r="BL91" s="23" t="s">
        <v>132</v>
      </c>
      <c r="BM91" s="23" t="s">
        <v>159</v>
      </c>
    </row>
    <row r="92" spans="2:65" s="1" customFormat="1" ht="22.5" customHeight="1">
      <c r="B92" s="40"/>
      <c r="C92" s="192" t="s">
        <v>160</v>
      </c>
      <c r="D92" s="192" t="s">
        <v>127</v>
      </c>
      <c r="E92" s="193" t="s">
        <v>161</v>
      </c>
      <c r="F92" s="194" t="s">
        <v>162</v>
      </c>
      <c r="G92" s="195" t="s">
        <v>130</v>
      </c>
      <c r="H92" s="196">
        <v>1</v>
      </c>
      <c r="I92" s="197"/>
      <c r="J92" s="198">
        <f>ROUND(I92*H92,2)</f>
        <v>0</v>
      </c>
      <c r="K92" s="194" t="s">
        <v>131</v>
      </c>
      <c r="L92" s="60"/>
      <c r="M92" s="199" t="s">
        <v>22</v>
      </c>
      <c r="N92" s="204" t="s">
        <v>45</v>
      </c>
      <c r="O92" s="205"/>
      <c r="P92" s="206">
        <f>O92*H92</f>
        <v>0</v>
      </c>
      <c r="Q92" s="206">
        <v>0</v>
      </c>
      <c r="R92" s="206">
        <f>Q92*H92</f>
        <v>0</v>
      </c>
      <c r="S92" s="206">
        <v>0</v>
      </c>
      <c r="T92" s="207">
        <f>S92*H92</f>
        <v>0</v>
      </c>
      <c r="AR92" s="23" t="s">
        <v>132</v>
      </c>
      <c r="AT92" s="23" t="s">
        <v>127</v>
      </c>
      <c r="AU92" s="23" t="s">
        <v>83</v>
      </c>
      <c r="AY92" s="23" t="s">
        <v>124</v>
      </c>
      <c r="BE92" s="203">
        <f>IF(N92="základní",J92,0)</f>
        <v>0</v>
      </c>
      <c r="BF92" s="203">
        <f>IF(N92="snížená",J92,0)</f>
        <v>0</v>
      </c>
      <c r="BG92" s="203">
        <f>IF(N92="zákl. přenesená",J92,0)</f>
        <v>0</v>
      </c>
      <c r="BH92" s="203">
        <f>IF(N92="sníž. přenesená",J92,0)</f>
        <v>0</v>
      </c>
      <c r="BI92" s="203">
        <f>IF(N92="nulová",J92,0)</f>
        <v>0</v>
      </c>
      <c r="BJ92" s="23" t="s">
        <v>24</v>
      </c>
      <c r="BK92" s="203">
        <f>ROUND(I92*H92,2)</f>
        <v>0</v>
      </c>
      <c r="BL92" s="23" t="s">
        <v>132</v>
      </c>
      <c r="BM92" s="23" t="s">
        <v>163</v>
      </c>
    </row>
    <row r="93" spans="2:65" s="1" customFormat="1" ht="6.95" customHeight="1">
      <c r="B93" s="55"/>
      <c r="C93" s="56"/>
      <c r="D93" s="56"/>
      <c r="E93" s="56"/>
      <c r="F93" s="56"/>
      <c r="G93" s="56"/>
      <c r="H93" s="56"/>
      <c r="I93" s="138"/>
      <c r="J93" s="56"/>
      <c r="K93" s="56"/>
      <c r="L93" s="60"/>
    </row>
  </sheetData>
  <sheetProtection algorithmName="SHA-512" hashValue="lnLM6Q5k2U3CsbLQ3myuPiPrd0XRW3oipbl/E0QI60bJ2p2Oe9smu8AIgy+1PPdxVtNDX0uXAhpvCKcqb/DarQ==" saltValue="D+R5Jz4e0GTeM0vaPnkyNw==" spinCount="100000" sheet="1" objects="1" scenarios="1" formatCells="0" formatColumns="0" formatRows="0" sort="0" autoFilter="0"/>
  <autoFilter ref="C79:K92"/>
  <mergeCells count="9">
    <mergeCell ref="E70:H70"/>
    <mergeCell ref="E72:H72"/>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79" display="3) Soupis prací"/>
    <hyperlink ref="L1:V1" location="'Rekapitulace stavby'!C2" display="Rekapitulace stavby"/>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242"/>
  <sheetViews>
    <sheetView showGridLines="0" tabSelected="1" workbookViewId="0">
      <pane ySplit="1" topLeftCell="A86" activePane="bottomLeft" state="frozen"/>
      <selection pane="bottomLeft" activeCell="W89" sqref="W89"/>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0"/>
      <c r="B1" s="111"/>
      <c r="C1" s="111"/>
      <c r="D1" s="112" t="s">
        <v>1</v>
      </c>
      <c r="E1" s="111"/>
      <c r="F1" s="113" t="s">
        <v>90</v>
      </c>
      <c r="G1" s="380" t="s">
        <v>91</v>
      </c>
      <c r="H1" s="380"/>
      <c r="I1" s="114"/>
      <c r="J1" s="113" t="s">
        <v>92</v>
      </c>
      <c r="K1" s="112" t="s">
        <v>93</v>
      </c>
      <c r="L1" s="113" t="s">
        <v>94</v>
      </c>
      <c r="M1" s="113"/>
      <c r="N1" s="113"/>
      <c r="O1" s="113"/>
      <c r="P1" s="113"/>
      <c r="Q1" s="113"/>
      <c r="R1" s="113"/>
      <c r="S1" s="113"/>
      <c r="T1" s="113"/>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spans="1:70" ht="36.950000000000003" customHeight="1">
      <c r="L2" s="339"/>
      <c r="M2" s="339"/>
      <c r="N2" s="339"/>
      <c r="O2" s="339"/>
      <c r="P2" s="339"/>
      <c r="Q2" s="339"/>
      <c r="R2" s="339"/>
      <c r="S2" s="339"/>
      <c r="T2" s="339"/>
      <c r="U2" s="339"/>
      <c r="V2" s="339"/>
      <c r="AT2" s="23" t="s">
        <v>86</v>
      </c>
    </row>
    <row r="3" spans="1:70" ht="6.95" customHeight="1">
      <c r="B3" s="24"/>
      <c r="C3" s="25"/>
      <c r="D3" s="25"/>
      <c r="E3" s="25"/>
      <c r="F3" s="25"/>
      <c r="G3" s="25"/>
      <c r="H3" s="25"/>
      <c r="I3" s="115"/>
      <c r="J3" s="25"/>
      <c r="K3" s="26"/>
      <c r="AT3" s="23" t="s">
        <v>83</v>
      </c>
    </row>
    <row r="4" spans="1:70" ht="36.950000000000003" customHeight="1">
      <c r="B4" s="27"/>
      <c r="C4" s="28"/>
      <c r="D4" s="29" t="s">
        <v>95</v>
      </c>
      <c r="E4" s="28"/>
      <c r="F4" s="28"/>
      <c r="G4" s="28"/>
      <c r="H4" s="28"/>
      <c r="I4" s="116"/>
      <c r="J4" s="28"/>
      <c r="K4" s="30"/>
      <c r="M4" s="31" t="s">
        <v>12</v>
      </c>
      <c r="AT4" s="23" t="s">
        <v>6</v>
      </c>
    </row>
    <row r="5" spans="1:70" ht="6.95" customHeight="1">
      <c r="B5" s="27"/>
      <c r="C5" s="28"/>
      <c r="D5" s="28"/>
      <c r="E5" s="28"/>
      <c r="F5" s="28"/>
      <c r="G5" s="28"/>
      <c r="H5" s="28"/>
      <c r="I5" s="116"/>
      <c r="J5" s="28"/>
      <c r="K5" s="30"/>
    </row>
    <row r="6" spans="1:70" ht="15">
      <c r="B6" s="27"/>
      <c r="C6" s="28"/>
      <c r="D6" s="36" t="s">
        <v>18</v>
      </c>
      <c r="E6" s="28"/>
      <c r="F6" s="28"/>
      <c r="G6" s="28"/>
      <c r="H6" s="28"/>
      <c r="I6" s="116"/>
      <c r="J6" s="28"/>
      <c r="K6" s="30"/>
    </row>
    <row r="7" spans="1:70" ht="22.5" customHeight="1">
      <c r="B7" s="27"/>
      <c r="C7" s="28"/>
      <c r="D7" s="28"/>
      <c r="E7" s="381" t="str">
        <f>'Rekapitulace stavby'!K6</f>
        <v xml:space="preserve"> Přestavba místní panelové komunikace Potoční – výměna povrchu</v>
      </c>
      <c r="F7" s="382"/>
      <c r="G7" s="382"/>
      <c r="H7" s="382"/>
      <c r="I7" s="116"/>
      <c r="J7" s="28"/>
      <c r="K7" s="30"/>
    </row>
    <row r="8" spans="1:70" s="1" customFormat="1" ht="15">
      <c r="B8" s="40"/>
      <c r="C8" s="41"/>
      <c r="D8" s="36" t="s">
        <v>96</v>
      </c>
      <c r="E8" s="41"/>
      <c r="F8" s="41"/>
      <c r="G8" s="41"/>
      <c r="H8" s="41"/>
      <c r="I8" s="117"/>
      <c r="J8" s="41"/>
      <c r="K8" s="44"/>
    </row>
    <row r="9" spans="1:70" s="1" customFormat="1" ht="36.950000000000003" customHeight="1">
      <c r="B9" s="40"/>
      <c r="C9" s="41"/>
      <c r="D9" s="41"/>
      <c r="E9" s="383" t="s">
        <v>164</v>
      </c>
      <c r="F9" s="384"/>
      <c r="G9" s="384"/>
      <c r="H9" s="384"/>
      <c r="I9" s="117"/>
      <c r="J9" s="41"/>
      <c r="K9" s="44"/>
    </row>
    <row r="10" spans="1:70" s="1" customFormat="1">
      <c r="B10" s="40"/>
      <c r="C10" s="41"/>
      <c r="D10" s="41"/>
      <c r="E10" s="41"/>
      <c r="F10" s="41"/>
      <c r="G10" s="41"/>
      <c r="H10" s="41"/>
      <c r="I10" s="117"/>
      <c r="J10" s="41"/>
      <c r="K10" s="44"/>
    </row>
    <row r="11" spans="1:70" s="1" customFormat="1" ht="14.45" customHeight="1">
      <c r="B11" s="40"/>
      <c r="C11" s="41"/>
      <c r="D11" s="36" t="s">
        <v>21</v>
      </c>
      <c r="E11" s="41"/>
      <c r="F11" s="34" t="s">
        <v>22</v>
      </c>
      <c r="G11" s="41"/>
      <c r="H11" s="41"/>
      <c r="I11" s="118" t="s">
        <v>23</v>
      </c>
      <c r="J11" s="34" t="s">
        <v>22</v>
      </c>
      <c r="K11" s="44"/>
    </row>
    <row r="12" spans="1:70" s="1" customFormat="1" ht="14.45" customHeight="1">
      <c r="B12" s="40"/>
      <c r="C12" s="41"/>
      <c r="D12" s="36" t="s">
        <v>25</v>
      </c>
      <c r="E12" s="41"/>
      <c r="F12" s="34" t="s">
        <v>26</v>
      </c>
      <c r="G12" s="41"/>
      <c r="H12" s="41"/>
      <c r="I12" s="118" t="s">
        <v>27</v>
      </c>
      <c r="J12" s="119" t="str">
        <f>'Rekapitulace stavby'!AN8</f>
        <v>07.11.2016</v>
      </c>
      <c r="K12" s="44"/>
    </row>
    <row r="13" spans="1:70" s="1" customFormat="1" ht="10.9" customHeight="1">
      <c r="B13" s="40"/>
      <c r="C13" s="41"/>
      <c r="D13" s="41"/>
      <c r="E13" s="41"/>
      <c r="F13" s="41"/>
      <c r="G13" s="41"/>
      <c r="H13" s="41"/>
      <c r="I13" s="117"/>
      <c r="J13" s="41"/>
      <c r="K13" s="44"/>
    </row>
    <row r="14" spans="1:70" s="1" customFormat="1" ht="14.45" customHeight="1">
      <c r="B14" s="40"/>
      <c r="C14" s="41"/>
      <c r="D14" s="36" t="s">
        <v>31</v>
      </c>
      <c r="E14" s="41"/>
      <c r="F14" s="41"/>
      <c r="G14" s="41"/>
      <c r="H14" s="41"/>
      <c r="I14" s="118" t="s">
        <v>32</v>
      </c>
      <c r="J14" s="34" t="str">
        <f>IF('Rekapitulace stavby'!AN10="","",'Rekapitulace stavby'!AN10)</f>
        <v/>
      </c>
      <c r="K14" s="44"/>
    </row>
    <row r="15" spans="1:70" s="1" customFormat="1" ht="18" customHeight="1">
      <c r="B15" s="40"/>
      <c r="C15" s="41"/>
      <c r="D15" s="41"/>
      <c r="E15" s="34" t="str">
        <f>IF('Rekapitulace stavby'!E11="","",'Rekapitulace stavby'!E11)</f>
        <v xml:space="preserve"> </v>
      </c>
      <c r="F15" s="41"/>
      <c r="G15" s="41"/>
      <c r="H15" s="41"/>
      <c r="I15" s="118" t="s">
        <v>33</v>
      </c>
      <c r="J15" s="34" t="str">
        <f>IF('Rekapitulace stavby'!AN11="","",'Rekapitulace stavby'!AN11)</f>
        <v/>
      </c>
      <c r="K15" s="44"/>
    </row>
    <row r="16" spans="1:70" s="1" customFormat="1" ht="6.95" customHeight="1">
      <c r="B16" s="40"/>
      <c r="C16" s="41"/>
      <c r="D16" s="41"/>
      <c r="E16" s="41"/>
      <c r="F16" s="41"/>
      <c r="G16" s="41"/>
      <c r="H16" s="41"/>
      <c r="I16" s="117"/>
      <c r="J16" s="41"/>
      <c r="K16" s="44"/>
    </row>
    <row r="17" spans="2:11" s="1" customFormat="1" ht="14.45" customHeight="1">
      <c r="B17" s="40"/>
      <c r="C17" s="41"/>
      <c r="D17" s="36" t="s">
        <v>34</v>
      </c>
      <c r="E17" s="41"/>
      <c r="F17" s="41"/>
      <c r="G17" s="41"/>
      <c r="H17" s="41"/>
      <c r="I17" s="118" t="s">
        <v>32</v>
      </c>
      <c r="J17" s="34" t="str">
        <f>IF('Rekapitulace stavby'!AN13="Vyplň údaj","",IF('Rekapitulace stavby'!AN13="","",'Rekapitulace stavby'!AN13))</f>
        <v/>
      </c>
      <c r="K17" s="44"/>
    </row>
    <row r="18" spans="2:11" s="1" customFormat="1" ht="18" customHeight="1">
      <c r="B18" s="40"/>
      <c r="C18" s="41"/>
      <c r="D18" s="41"/>
      <c r="E18" s="34" t="str">
        <f>IF('Rekapitulace stavby'!E14="Vyplň údaj","",IF('Rekapitulace stavby'!E14="","",'Rekapitulace stavby'!E14))</f>
        <v/>
      </c>
      <c r="F18" s="41"/>
      <c r="G18" s="41"/>
      <c r="H18" s="41"/>
      <c r="I18" s="118" t="s">
        <v>33</v>
      </c>
      <c r="J18" s="34" t="str">
        <f>IF('Rekapitulace stavby'!AN14="Vyplň údaj","",IF('Rekapitulace stavby'!AN14="","",'Rekapitulace stavby'!AN14))</f>
        <v/>
      </c>
      <c r="K18" s="44"/>
    </row>
    <row r="19" spans="2:11" s="1" customFormat="1" ht="6.95" customHeight="1">
      <c r="B19" s="40"/>
      <c r="C19" s="41"/>
      <c r="D19" s="41"/>
      <c r="E19" s="41"/>
      <c r="F19" s="41"/>
      <c r="G19" s="41"/>
      <c r="H19" s="41"/>
      <c r="I19" s="117"/>
      <c r="J19" s="41"/>
      <c r="K19" s="44"/>
    </row>
    <row r="20" spans="2:11" s="1" customFormat="1" ht="14.45" customHeight="1">
      <c r="B20" s="40"/>
      <c r="C20" s="41"/>
      <c r="D20" s="36" t="s">
        <v>36</v>
      </c>
      <c r="E20" s="41"/>
      <c r="F20" s="41"/>
      <c r="G20" s="41"/>
      <c r="H20" s="41"/>
      <c r="I20" s="118" t="s">
        <v>32</v>
      </c>
      <c r="J20" s="34" t="str">
        <f>IF('Rekapitulace stavby'!AN16="","",'Rekapitulace stavby'!AN16)</f>
        <v/>
      </c>
      <c r="K20" s="44"/>
    </row>
    <row r="21" spans="2:11" s="1" customFormat="1" ht="18" customHeight="1">
      <c r="B21" s="40"/>
      <c r="C21" s="41"/>
      <c r="D21" s="41"/>
      <c r="E21" s="34" t="str">
        <f>IF('Rekapitulace stavby'!E17="","",'Rekapitulace stavby'!E17)</f>
        <v xml:space="preserve"> </v>
      </c>
      <c r="F21" s="41"/>
      <c r="G21" s="41"/>
      <c r="H21" s="41"/>
      <c r="I21" s="118" t="s">
        <v>33</v>
      </c>
      <c r="J21" s="34" t="str">
        <f>IF('Rekapitulace stavby'!AN17="","",'Rekapitulace stavby'!AN17)</f>
        <v/>
      </c>
      <c r="K21" s="44"/>
    </row>
    <row r="22" spans="2:11" s="1" customFormat="1" ht="6.95" customHeight="1">
      <c r="B22" s="40"/>
      <c r="C22" s="41"/>
      <c r="D22" s="41"/>
      <c r="E22" s="41"/>
      <c r="F22" s="41"/>
      <c r="G22" s="41"/>
      <c r="H22" s="41"/>
      <c r="I22" s="117"/>
      <c r="J22" s="41"/>
      <c r="K22" s="44"/>
    </row>
    <row r="23" spans="2:11" s="1" customFormat="1" ht="14.45" customHeight="1">
      <c r="B23" s="40"/>
      <c r="C23" s="41"/>
      <c r="D23" s="36" t="s">
        <v>38</v>
      </c>
      <c r="E23" s="41"/>
      <c r="F23" s="41"/>
      <c r="G23" s="41"/>
      <c r="H23" s="41"/>
      <c r="I23" s="117"/>
      <c r="J23" s="41"/>
      <c r="K23" s="44"/>
    </row>
    <row r="24" spans="2:11" s="6" customFormat="1" ht="22.5" customHeight="1">
      <c r="B24" s="120"/>
      <c r="C24" s="121"/>
      <c r="D24" s="121"/>
      <c r="E24" s="373" t="s">
        <v>22</v>
      </c>
      <c r="F24" s="373"/>
      <c r="G24" s="373"/>
      <c r="H24" s="373"/>
      <c r="I24" s="122"/>
      <c r="J24" s="121"/>
      <c r="K24" s="123"/>
    </row>
    <row r="25" spans="2:11" s="1" customFormat="1" ht="6.95" customHeight="1">
      <c r="B25" s="40"/>
      <c r="C25" s="41"/>
      <c r="D25" s="41"/>
      <c r="E25" s="41"/>
      <c r="F25" s="41"/>
      <c r="G25" s="41"/>
      <c r="H25" s="41"/>
      <c r="I25" s="117"/>
      <c r="J25" s="41"/>
      <c r="K25" s="44"/>
    </row>
    <row r="26" spans="2:11" s="1" customFormat="1" ht="6.95" customHeight="1">
      <c r="B26" s="40"/>
      <c r="C26" s="41"/>
      <c r="D26" s="84"/>
      <c r="E26" s="84"/>
      <c r="F26" s="84"/>
      <c r="G26" s="84"/>
      <c r="H26" s="84"/>
      <c r="I26" s="124"/>
      <c r="J26" s="84"/>
      <c r="K26" s="125"/>
    </row>
    <row r="27" spans="2:11" s="1" customFormat="1" ht="25.35" customHeight="1">
      <c r="B27" s="40"/>
      <c r="C27" s="41"/>
      <c r="D27" s="126" t="s">
        <v>40</v>
      </c>
      <c r="E27" s="41"/>
      <c r="F27" s="41"/>
      <c r="G27" s="41"/>
      <c r="H27" s="41"/>
      <c r="I27" s="117"/>
      <c r="J27" s="127">
        <f>ROUND(J83,2)</f>
        <v>0</v>
      </c>
      <c r="K27" s="44"/>
    </row>
    <row r="28" spans="2:11" s="1" customFormat="1" ht="6.95" customHeight="1">
      <c r="B28" s="40"/>
      <c r="C28" s="41"/>
      <c r="D28" s="84"/>
      <c r="E28" s="84"/>
      <c r="F28" s="84"/>
      <c r="G28" s="84"/>
      <c r="H28" s="84"/>
      <c r="I28" s="124"/>
      <c r="J28" s="84"/>
      <c r="K28" s="125"/>
    </row>
    <row r="29" spans="2:11" s="1" customFormat="1" ht="14.45" customHeight="1">
      <c r="B29" s="40"/>
      <c r="C29" s="41"/>
      <c r="D29" s="41"/>
      <c r="E29" s="41"/>
      <c r="F29" s="45" t="s">
        <v>42</v>
      </c>
      <c r="G29" s="41"/>
      <c r="H29" s="41"/>
      <c r="I29" s="128" t="s">
        <v>41</v>
      </c>
      <c r="J29" s="45" t="s">
        <v>43</v>
      </c>
      <c r="K29" s="44"/>
    </row>
    <row r="30" spans="2:11" s="1" customFormat="1" ht="14.45" customHeight="1">
      <c r="B30" s="40"/>
      <c r="C30" s="41"/>
      <c r="D30" s="48" t="s">
        <v>44</v>
      </c>
      <c r="E30" s="48" t="s">
        <v>45</v>
      </c>
      <c r="F30" s="129">
        <f>ROUND(SUM(BE83:BE241), 2)</f>
        <v>0</v>
      </c>
      <c r="G30" s="41"/>
      <c r="H30" s="41"/>
      <c r="I30" s="130">
        <v>0.21</v>
      </c>
      <c r="J30" s="129">
        <f>ROUND(ROUND((SUM(BE83:BE241)), 2)*I30, 2)</f>
        <v>0</v>
      </c>
      <c r="K30" s="44"/>
    </row>
    <row r="31" spans="2:11" s="1" customFormat="1" ht="14.45" customHeight="1">
      <c r="B31" s="40"/>
      <c r="C31" s="41"/>
      <c r="D31" s="41"/>
      <c r="E31" s="48" t="s">
        <v>46</v>
      </c>
      <c r="F31" s="129">
        <f>ROUND(SUM(BF83:BF241), 2)</f>
        <v>0</v>
      </c>
      <c r="G31" s="41"/>
      <c r="H31" s="41"/>
      <c r="I31" s="130">
        <v>0.15</v>
      </c>
      <c r="J31" s="129">
        <f>ROUND(ROUND((SUM(BF83:BF241)), 2)*I31, 2)</f>
        <v>0</v>
      </c>
      <c r="K31" s="44"/>
    </row>
    <row r="32" spans="2:11" s="1" customFormat="1" ht="14.45" hidden="1" customHeight="1">
      <c r="B32" s="40"/>
      <c r="C32" s="41"/>
      <c r="D32" s="41"/>
      <c r="E32" s="48" t="s">
        <v>47</v>
      </c>
      <c r="F32" s="129">
        <f>ROUND(SUM(BG83:BG241), 2)</f>
        <v>0</v>
      </c>
      <c r="G32" s="41"/>
      <c r="H32" s="41"/>
      <c r="I32" s="130">
        <v>0.21</v>
      </c>
      <c r="J32" s="129">
        <v>0</v>
      </c>
      <c r="K32" s="44"/>
    </row>
    <row r="33" spans="2:11" s="1" customFormat="1" ht="14.45" hidden="1" customHeight="1">
      <c r="B33" s="40"/>
      <c r="C33" s="41"/>
      <c r="D33" s="41"/>
      <c r="E33" s="48" t="s">
        <v>48</v>
      </c>
      <c r="F33" s="129">
        <f>ROUND(SUM(BH83:BH241), 2)</f>
        <v>0</v>
      </c>
      <c r="G33" s="41"/>
      <c r="H33" s="41"/>
      <c r="I33" s="130">
        <v>0.15</v>
      </c>
      <c r="J33" s="129">
        <v>0</v>
      </c>
      <c r="K33" s="44"/>
    </row>
    <row r="34" spans="2:11" s="1" customFormat="1" ht="14.45" hidden="1" customHeight="1">
      <c r="B34" s="40"/>
      <c r="C34" s="41"/>
      <c r="D34" s="41"/>
      <c r="E34" s="48" t="s">
        <v>49</v>
      </c>
      <c r="F34" s="129">
        <f>ROUND(SUM(BI83:BI241), 2)</f>
        <v>0</v>
      </c>
      <c r="G34" s="41"/>
      <c r="H34" s="41"/>
      <c r="I34" s="130">
        <v>0</v>
      </c>
      <c r="J34" s="129">
        <v>0</v>
      </c>
      <c r="K34" s="44"/>
    </row>
    <row r="35" spans="2:11" s="1" customFormat="1" ht="6.95" customHeight="1">
      <c r="B35" s="40"/>
      <c r="C35" s="41"/>
      <c r="D35" s="41"/>
      <c r="E35" s="41"/>
      <c r="F35" s="41"/>
      <c r="G35" s="41"/>
      <c r="H35" s="41"/>
      <c r="I35" s="117"/>
      <c r="J35" s="41"/>
      <c r="K35" s="44"/>
    </row>
    <row r="36" spans="2:11" s="1" customFormat="1" ht="25.35" customHeight="1">
      <c r="B36" s="40"/>
      <c r="C36" s="131"/>
      <c r="D36" s="132" t="s">
        <v>50</v>
      </c>
      <c r="E36" s="78"/>
      <c r="F36" s="78"/>
      <c r="G36" s="133" t="s">
        <v>51</v>
      </c>
      <c r="H36" s="134" t="s">
        <v>52</v>
      </c>
      <c r="I36" s="135"/>
      <c r="J36" s="136">
        <f>SUM(J27:J34)</f>
        <v>0</v>
      </c>
      <c r="K36" s="137"/>
    </row>
    <row r="37" spans="2:11" s="1" customFormat="1" ht="14.45" customHeight="1">
      <c r="B37" s="55"/>
      <c r="C37" s="56"/>
      <c r="D37" s="56"/>
      <c r="E37" s="56"/>
      <c r="F37" s="56"/>
      <c r="G37" s="56"/>
      <c r="H37" s="56"/>
      <c r="I37" s="138"/>
      <c r="J37" s="56"/>
      <c r="K37" s="57"/>
    </row>
    <row r="41" spans="2:11" s="1" customFormat="1" ht="6.95" customHeight="1">
      <c r="B41" s="139"/>
      <c r="C41" s="140"/>
      <c r="D41" s="140"/>
      <c r="E41" s="140"/>
      <c r="F41" s="140"/>
      <c r="G41" s="140"/>
      <c r="H41" s="140"/>
      <c r="I41" s="141"/>
      <c r="J41" s="140"/>
      <c r="K41" s="142"/>
    </row>
    <row r="42" spans="2:11" s="1" customFormat="1" ht="36.950000000000003" customHeight="1">
      <c r="B42" s="40"/>
      <c r="C42" s="29" t="s">
        <v>98</v>
      </c>
      <c r="D42" s="41"/>
      <c r="E42" s="41"/>
      <c r="F42" s="41"/>
      <c r="G42" s="41"/>
      <c r="H42" s="41"/>
      <c r="I42" s="117"/>
      <c r="J42" s="41"/>
      <c r="K42" s="44"/>
    </row>
    <row r="43" spans="2:11" s="1" customFormat="1" ht="6.95" customHeight="1">
      <c r="B43" s="40"/>
      <c r="C43" s="41"/>
      <c r="D43" s="41"/>
      <c r="E43" s="41"/>
      <c r="F43" s="41"/>
      <c r="G43" s="41"/>
      <c r="H43" s="41"/>
      <c r="I43" s="117"/>
      <c r="J43" s="41"/>
      <c r="K43" s="44"/>
    </row>
    <row r="44" spans="2:11" s="1" customFormat="1" ht="14.45" customHeight="1">
      <c r="B44" s="40"/>
      <c r="C44" s="36" t="s">
        <v>18</v>
      </c>
      <c r="D44" s="41"/>
      <c r="E44" s="41"/>
      <c r="F44" s="41"/>
      <c r="G44" s="41"/>
      <c r="H44" s="41"/>
      <c r="I44" s="117"/>
      <c r="J44" s="41"/>
      <c r="K44" s="44"/>
    </row>
    <row r="45" spans="2:11" s="1" customFormat="1" ht="22.5" customHeight="1">
      <c r="B45" s="40"/>
      <c r="C45" s="41"/>
      <c r="D45" s="41"/>
      <c r="E45" s="381" t="str">
        <f>E7</f>
        <v xml:space="preserve"> Přestavba místní panelové komunikace Potoční – výměna povrchu</v>
      </c>
      <c r="F45" s="382"/>
      <c r="G45" s="382"/>
      <c r="H45" s="382"/>
      <c r="I45" s="117"/>
      <c r="J45" s="41"/>
      <c r="K45" s="44"/>
    </row>
    <row r="46" spans="2:11" s="1" customFormat="1" ht="14.45" customHeight="1">
      <c r="B46" s="40"/>
      <c r="C46" s="36" t="s">
        <v>96</v>
      </c>
      <c r="D46" s="41"/>
      <c r="E46" s="41"/>
      <c r="F46" s="41"/>
      <c r="G46" s="41"/>
      <c r="H46" s="41"/>
      <c r="I46" s="117"/>
      <c r="J46" s="41"/>
      <c r="K46" s="44"/>
    </row>
    <row r="47" spans="2:11" s="1" customFormat="1" ht="23.25" customHeight="1">
      <c r="B47" s="40"/>
      <c r="C47" s="41"/>
      <c r="D47" s="41"/>
      <c r="E47" s="383" t="str">
        <f>E9</f>
        <v>SO 101 - Přestavba komunikace</v>
      </c>
      <c r="F47" s="384"/>
      <c r="G47" s="384"/>
      <c r="H47" s="384"/>
      <c r="I47" s="117"/>
      <c r="J47" s="41"/>
      <c r="K47" s="44"/>
    </row>
    <row r="48" spans="2:11" s="1" customFormat="1" ht="6.95" customHeight="1">
      <c r="B48" s="40"/>
      <c r="C48" s="41"/>
      <c r="D48" s="41"/>
      <c r="E48" s="41"/>
      <c r="F48" s="41"/>
      <c r="G48" s="41"/>
      <c r="H48" s="41"/>
      <c r="I48" s="117"/>
      <c r="J48" s="41"/>
      <c r="K48" s="44"/>
    </row>
    <row r="49" spans="2:47" s="1" customFormat="1" ht="18" customHeight="1">
      <c r="B49" s="40"/>
      <c r="C49" s="36" t="s">
        <v>25</v>
      </c>
      <c r="D49" s="41"/>
      <c r="E49" s="41"/>
      <c r="F49" s="34" t="str">
        <f>F12</f>
        <v xml:space="preserve"> </v>
      </c>
      <c r="G49" s="41"/>
      <c r="H49" s="41"/>
      <c r="I49" s="118" t="s">
        <v>27</v>
      </c>
      <c r="J49" s="119" t="str">
        <f>IF(J12="","",J12)</f>
        <v>07.11.2016</v>
      </c>
      <c r="K49" s="44"/>
    </row>
    <row r="50" spans="2:47" s="1" customFormat="1" ht="6.95" customHeight="1">
      <c r="B50" s="40"/>
      <c r="C50" s="41"/>
      <c r="D50" s="41"/>
      <c r="E50" s="41"/>
      <c r="F50" s="41"/>
      <c r="G50" s="41"/>
      <c r="H50" s="41"/>
      <c r="I50" s="117"/>
      <c r="J50" s="41"/>
      <c r="K50" s="44"/>
    </row>
    <row r="51" spans="2:47" s="1" customFormat="1" ht="15">
      <c r="B51" s="40"/>
      <c r="C51" s="36" t="s">
        <v>31</v>
      </c>
      <c r="D51" s="41"/>
      <c r="E51" s="41"/>
      <c r="F51" s="34" t="str">
        <f>E15</f>
        <v xml:space="preserve"> </v>
      </c>
      <c r="G51" s="41"/>
      <c r="H51" s="41"/>
      <c r="I51" s="118" t="s">
        <v>36</v>
      </c>
      <c r="J51" s="34" t="str">
        <f>E21</f>
        <v xml:space="preserve"> </v>
      </c>
      <c r="K51" s="44"/>
    </row>
    <row r="52" spans="2:47" s="1" customFormat="1" ht="14.45" customHeight="1">
      <c r="B52" s="40"/>
      <c r="C52" s="36" t="s">
        <v>34</v>
      </c>
      <c r="D52" s="41"/>
      <c r="E52" s="41"/>
      <c r="F52" s="34" t="str">
        <f>IF(E18="","",E18)</f>
        <v/>
      </c>
      <c r="G52" s="41"/>
      <c r="H52" s="41"/>
      <c r="I52" s="117"/>
      <c r="J52" s="41"/>
      <c r="K52" s="44"/>
    </row>
    <row r="53" spans="2:47" s="1" customFormat="1" ht="10.35" customHeight="1">
      <c r="B53" s="40"/>
      <c r="C53" s="41"/>
      <c r="D53" s="41"/>
      <c r="E53" s="41"/>
      <c r="F53" s="41"/>
      <c r="G53" s="41"/>
      <c r="H53" s="41"/>
      <c r="I53" s="117"/>
      <c r="J53" s="41"/>
      <c r="K53" s="44"/>
    </row>
    <row r="54" spans="2:47" s="1" customFormat="1" ht="29.25" customHeight="1">
      <c r="B54" s="40"/>
      <c r="C54" s="143" t="s">
        <v>99</v>
      </c>
      <c r="D54" s="131"/>
      <c r="E54" s="131"/>
      <c r="F54" s="131"/>
      <c r="G54" s="131"/>
      <c r="H54" s="131"/>
      <c r="I54" s="144"/>
      <c r="J54" s="145" t="s">
        <v>100</v>
      </c>
      <c r="K54" s="146"/>
    </row>
    <row r="55" spans="2:47" s="1" customFormat="1" ht="10.35" customHeight="1">
      <c r="B55" s="40"/>
      <c r="C55" s="41"/>
      <c r="D55" s="41"/>
      <c r="E55" s="41"/>
      <c r="F55" s="41"/>
      <c r="G55" s="41"/>
      <c r="H55" s="41"/>
      <c r="I55" s="117"/>
      <c r="J55" s="41"/>
      <c r="K55" s="44"/>
    </row>
    <row r="56" spans="2:47" s="1" customFormat="1" ht="29.25" customHeight="1">
      <c r="B56" s="40"/>
      <c r="C56" s="147" t="s">
        <v>101</v>
      </c>
      <c r="D56" s="41"/>
      <c r="E56" s="41"/>
      <c r="F56" s="41"/>
      <c r="G56" s="41"/>
      <c r="H56" s="41"/>
      <c r="I56" s="117"/>
      <c r="J56" s="127">
        <f>J83</f>
        <v>0</v>
      </c>
      <c r="K56" s="44"/>
      <c r="AU56" s="23" t="s">
        <v>102</v>
      </c>
    </row>
    <row r="57" spans="2:47" s="7" customFormat="1" ht="24.95" customHeight="1">
      <c r="B57" s="148"/>
      <c r="C57" s="149"/>
      <c r="D57" s="150" t="s">
        <v>165</v>
      </c>
      <c r="E57" s="151"/>
      <c r="F57" s="151"/>
      <c r="G57" s="151"/>
      <c r="H57" s="151"/>
      <c r="I57" s="152"/>
      <c r="J57" s="153">
        <f>J84</f>
        <v>0</v>
      </c>
      <c r="K57" s="154"/>
    </row>
    <row r="58" spans="2:47" s="8" customFormat="1" ht="19.899999999999999" customHeight="1">
      <c r="B58" s="155"/>
      <c r="C58" s="156"/>
      <c r="D58" s="157" t="s">
        <v>166</v>
      </c>
      <c r="E58" s="158"/>
      <c r="F58" s="158"/>
      <c r="G58" s="158"/>
      <c r="H58" s="158"/>
      <c r="I58" s="159"/>
      <c r="J58" s="160">
        <f>J85</f>
        <v>0</v>
      </c>
      <c r="K58" s="161"/>
    </row>
    <row r="59" spans="2:47" s="8" customFormat="1" ht="19.899999999999999" customHeight="1">
      <c r="B59" s="155"/>
      <c r="C59" s="156"/>
      <c r="D59" s="157" t="s">
        <v>167</v>
      </c>
      <c r="E59" s="158"/>
      <c r="F59" s="158"/>
      <c r="G59" s="158"/>
      <c r="H59" s="158"/>
      <c r="I59" s="159"/>
      <c r="J59" s="160">
        <f>J156</f>
        <v>0</v>
      </c>
      <c r="K59" s="161"/>
    </row>
    <row r="60" spans="2:47" s="8" customFormat="1" ht="19.899999999999999" customHeight="1">
      <c r="B60" s="155"/>
      <c r="C60" s="156"/>
      <c r="D60" s="157" t="s">
        <v>168</v>
      </c>
      <c r="E60" s="158"/>
      <c r="F60" s="158"/>
      <c r="G60" s="158"/>
      <c r="H60" s="158"/>
      <c r="I60" s="159"/>
      <c r="J60" s="160">
        <f>J183</f>
        <v>0</v>
      </c>
      <c r="K60" s="161"/>
    </row>
    <row r="61" spans="2:47" s="8" customFormat="1" ht="19.899999999999999" customHeight="1">
      <c r="B61" s="155"/>
      <c r="C61" s="156"/>
      <c r="D61" s="157" t="s">
        <v>169</v>
      </c>
      <c r="E61" s="158"/>
      <c r="F61" s="158"/>
      <c r="G61" s="158"/>
      <c r="H61" s="158"/>
      <c r="I61" s="159"/>
      <c r="J61" s="160">
        <f>J186</f>
        <v>0</v>
      </c>
      <c r="K61" s="161"/>
    </row>
    <row r="62" spans="2:47" s="8" customFormat="1" ht="19.899999999999999" customHeight="1">
      <c r="B62" s="155"/>
      <c r="C62" s="156"/>
      <c r="D62" s="157" t="s">
        <v>170</v>
      </c>
      <c r="E62" s="158"/>
      <c r="F62" s="158"/>
      <c r="G62" s="158"/>
      <c r="H62" s="158"/>
      <c r="I62" s="159"/>
      <c r="J62" s="160">
        <f>J208</f>
        <v>0</v>
      </c>
      <c r="K62" s="161"/>
    </row>
    <row r="63" spans="2:47" s="8" customFormat="1" ht="19.899999999999999" customHeight="1">
      <c r="B63" s="155"/>
      <c r="C63" s="156"/>
      <c r="D63" s="157" t="s">
        <v>171</v>
      </c>
      <c r="E63" s="158"/>
      <c r="F63" s="158"/>
      <c r="G63" s="158"/>
      <c r="H63" s="158"/>
      <c r="I63" s="159"/>
      <c r="J63" s="160">
        <f>J237</f>
        <v>0</v>
      </c>
      <c r="K63" s="161"/>
    </row>
    <row r="64" spans="2:47" s="1" customFormat="1" ht="21.75" customHeight="1">
      <c r="B64" s="40"/>
      <c r="C64" s="41"/>
      <c r="D64" s="41"/>
      <c r="E64" s="41"/>
      <c r="F64" s="41"/>
      <c r="G64" s="41"/>
      <c r="H64" s="41"/>
      <c r="I64" s="117"/>
      <c r="J64" s="41"/>
      <c r="K64" s="44"/>
    </row>
    <row r="65" spans="2:12" s="1" customFormat="1" ht="6.95" customHeight="1">
      <c r="B65" s="55"/>
      <c r="C65" s="56"/>
      <c r="D65" s="56"/>
      <c r="E65" s="56"/>
      <c r="F65" s="56"/>
      <c r="G65" s="56"/>
      <c r="H65" s="56"/>
      <c r="I65" s="138"/>
      <c r="J65" s="56"/>
      <c r="K65" s="57"/>
    </row>
    <row r="69" spans="2:12" s="1" customFormat="1" ht="6.95" customHeight="1">
      <c r="B69" s="58"/>
      <c r="C69" s="59"/>
      <c r="D69" s="59"/>
      <c r="E69" s="59"/>
      <c r="F69" s="59"/>
      <c r="G69" s="59"/>
      <c r="H69" s="59"/>
      <c r="I69" s="141"/>
      <c r="J69" s="59"/>
      <c r="K69" s="59"/>
      <c r="L69" s="60"/>
    </row>
    <row r="70" spans="2:12" s="1" customFormat="1" ht="36.950000000000003" customHeight="1">
      <c r="B70" s="40"/>
      <c r="C70" s="61" t="s">
        <v>107</v>
      </c>
      <c r="D70" s="62"/>
      <c r="E70" s="62"/>
      <c r="F70" s="62"/>
      <c r="G70" s="62"/>
      <c r="H70" s="62"/>
      <c r="I70" s="162"/>
      <c r="J70" s="62"/>
      <c r="K70" s="62"/>
      <c r="L70" s="60"/>
    </row>
    <row r="71" spans="2:12" s="1" customFormat="1" ht="6.95" customHeight="1">
      <c r="B71" s="40"/>
      <c r="C71" s="62"/>
      <c r="D71" s="62"/>
      <c r="E71" s="62"/>
      <c r="F71" s="62"/>
      <c r="G71" s="62"/>
      <c r="H71" s="62"/>
      <c r="I71" s="162"/>
      <c r="J71" s="62"/>
      <c r="K71" s="62"/>
      <c r="L71" s="60"/>
    </row>
    <row r="72" spans="2:12" s="1" customFormat="1" ht="14.45" customHeight="1">
      <c r="B72" s="40"/>
      <c r="C72" s="64" t="s">
        <v>18</v>
      </c>
      <c r="D72" s="62"/>
      <c r="E72" s="62"/>
      <c r="F72" s="62"/>
      <c r="G72" s="62"/>
      <c r="H72" s="62"/>
      <c r="I72" s="162"/>
      <c r="J72" s="62"/>
      <c r="K72" s="62"/>
      <c r="L72" s="60"/>
    </row>
    <row r="73" spans="2:12" s="1" customFormat="1" ht="22.5" customHeight="1">
      <c r="B73" s="40"/>
      <c r="C73" s="62"/>
      <c r="D73" s="62"/>
      <c r="E73" s="377" t="str">
        <f>E7</f>
        <v xml:space="preserve"> Přestavba místní panelové komunikace Potoční – výměna povrchu</v>
      </c>
      <c r="F73" s="378"/>
      <c r="G73" s="378"/>
      <c r="H73" s="378"/>
      <c r="I73" s="162"/>
      <c r="J73" s="62"/>
      <c r="K73" s="62"/>
      <c r="L73" s="60"/>
    </row>
    <row r="74" spans="2:12" s="1" customFormat="1" ht="14.45" customHeight="1">
      <c r="B74" s="40"/>
      <c r="C74" s="64" t="s">
        <v>96</v>
      </c>
      <c r="D74" s="62"/>
      <c r="E74" s="62"/>
      <c r="F74" s="62"/>
      <c r="G74" s="62"/>
      <c r="H74" s="62"/>
      <c r="I74" s="162"/>
      <c r="J74" s="62"/>
      <c r="K74" s="62"/>
      <c r="L74" s="60"/>
    </row>
    <row r="75" spans="2:12" s="1" customFormat="1" ht="23.25" customHeight="1">
      <c r="B75" s="40"/>
      <c r="C75" s="62"/>
      <c r="D75" s="62"/>
      <c r="E75" s="345" t="str">
        <f>E9</f>
        <v>SO 101 - Přestavba komunikace</v>
      </c>
      <c r="F75" s="379"/>
      <c r="G75" s="379"/>
      <c r="H75" s="379"/>
      <c r="I75" s="162"/>
      <c r="J75" s="62"/>
      <c r="K75" s="62"/>
      <c r="L75" s="60"/>
    </row>
    <row r="76" spans="2:12" s="1" customFormat="1" ht="6.95" customHeight="1">
      <c r="B76" s="40"/>
      <c r="C76" s="62"/>
      <c r="D76" s="62"/>
      <c r="E76" s="62"/>
      <c r="F76" s="62"/>
      <c r="G76" s="62"/>
      <c r="H76" s="62"/>
      <c r="I76" s="162"/>
      <c r="J76" s="62"/>
      <c r="K76" s="62"/>
      <c r="L76" s="60"/>
    </row>
    <row r="77" spans="2:12" s="1" customFormat="1" ht="18" customHeight="1">
      <c r="B77" s="40"/>
      <c r="C77" s="64" t="s">
        <v>25</v>
      </c>
      <c r="D77" s="62"/>
      <c r="E77" s="62"/>
      <c r="F77" s="163" t="str">
        <f>F12</f>
        <v xml:space="preserve"> </v>
      </c>
      <c r="G77" s="62"/>
      <c r="H77" s="62"/>
      <c r="I77" s="164" t="s">
        <v>27</v>
      </c>
      <c r="J77" s="72" t="str">
        <f>IF(J12="","",J12)</f>
        <v>07.11.2016</v>
      </c>
      <c r="K77" s="62"/>
      <c r="L77" s="60"/>
    </row>
    <row r="78" spans="2:12" s="1" customFormat="1" ht="6.95" customHeight="1">
      <c r="B78" s="40"/>
      <c r="C78" s="62"/>
      <c r="D78" s="62"/>
      <c r="E78" s="62"/>
      <c r="F78" s="62"/>
      <c r="G78" s="62"/>
      <c r="H78" s="62"/>
      <c r="I78" s="162"/>
      <c r="J78" s="62"/>
      <c r="K78" s="62"/>
      <c r="L78" s="60"/>
    </row>
    <row r="79" spans="2:12" s="1" customFormat="1" ht="15">
      <c r="B79" s="40"/>
      <c r="C79" s="64" t="s">
        <v>31</v>
      </c>
      <c r="D79" s="62"/>
      <c r="E79" s="62"/>
      <c r="F79" s="163" t="str">
        <f>E15</f>
        <v xml:space="preserve"> </v>
      </c>
      <c r="G79" s="62"/>
      <c r="H79" s="62"/>
      <c r="I79" s="164" t="s">
        <v>36</v>
      </c>
      <c r="J79" s="163" t="str">
        <f>E21</f>
        <v xml:space="preserve"> </v>
      </c>
      <c r="K79" s="62"/>
      <c r="L79" s="60"/>
    </row>
    <row r="80" spans="2:12" s="1" customFormat="1" ht="14.45" customHeight="1">
      <c r="B80" s="40"/>
      <c r="C80" s="64" t="s">
        <v>34</v>
      </c>
      <c r="D80" s="62"/>
      <c r="E80" s="62"/>
      <c r="F80" s="163" t="str">
        <f>IF(E18="","",E18)</f>
        <v/>
      </c>
      <c r="G80" s="62"/>
      <c r="H80" s="62"/>
      <c r="I80" s="162"/>
      <c r="J80" s="62"/>
      <c r="K80" s="62"/>
      <c r="L80" s="60"/>
    </row>
    <row r="81" spans="2:65" s="1" customFormat="1" ht="10.35" customHeight="1">
      <c r="B81" s="40"/>
      <c r="C81" s="62"/>
      <c r="D81" s="62"/>
      <c r="E81" s="62"/>
      <c r="F81" s="62"/>
      <c r="G81" s="62"/>
      <c r="H81" s="62"/>
      <c r="I81" s="162"/>
      <c r="J81" s="62"/>
      <c r="K81" s="62"/>
      <c r="L81" s="60"/>
    </row>
    <row r="82" spans="2:65" s="9" customFormat="1" ht="29.25" customHeight="1">
      <c r="B82" s="165"/>
      <c r="C82" s="166" t="s">
        <v>108</v>
      </c>
      <c r="D82" s="167" t="s">
        <v>59</v>
      </c>
      <c r="E82" s="167" t="s">
        <v>55</v>
      </c>
      <c r="F82" s="167" t="s">
        <v>109</v>
      </c>
      <c r="G82" s="167" t="s">
        <v>110</v>
      </c>
      <c r="H82" s="167" t="s">
        <v>111</v>
      </c>
      <c r="I82" s="168" t="s">
        <v>112</v>
      </c>
      <c r="J82" s="167" t="s">
        <v>100</v>
      </c>
      <c r="K82" s="169" t="s">
        <v>113</v>
      </c>
      <c r="L82" s="170"/>
      <c r="M82" s="80" t="s">
        <v>114</v>
      </c>
      <c r="N82" s="81" t="s">
        <v>44</v>
      </c>
      <c r="O82" s="81" t="s">
        <v>115</v>
      </c>
      <c r="P82" s="81" t="s">
        <v>116</v>
      </c>
      <c r="Q82" s="81" t="s">
        <v>117</v>
      </c>
      <c r="R82" s="81" t="s">
        <v>118</v>
      </c>
      <c r="S82" s="81" t="s">
        <v>119</v>
      </c>
      <c r="T82" s="82" t="s">
        <v>120</v>
      </c>
    </row>
    <row r="83" spans="2:65" s="1" customFormat="1" ht="29.25" customHeight="1">
      <c r="B83" s="40"/>
      <c r="C83" s="86" t="s">
        <v>101</v>
      </c>
      <c r="D83" s="62"/>
      <c r="E83" s="62"/>
      <c r="F83" s="62"/>
      <c r="G83" s="62"/>
      <c r="H83" s="62"/>
      <c r="I83" s="162"/>
      <c r="J83" s="171">
        <f>BK83</f>
        <v>0</v>
      </c>
      <c r="K83" s="62"/>
      <c r="L83" s="60"/>
      <c r="M83" s="83"/>
      <c r="N83" s="84"/>
      <c r="O83" s="84"/>
      <c r="P83" s="172">
        <f>P84</f>
        <v>0</v>
      </c>
      <c r="Q83" s="84"/>
      <c r="R83" s="172">
        <f>R84</f>
        <v>70.709496999999999</v>
      </c>
      <c r="S83" s="84"/>
      <c r="T83" s="173">
        <f>T84</f>
        <v>231.58130000000003</v>
      </c>
      <c r="AT83" s="23" t="s">
        <v>73</v>
      </c>
      <c r="AU83" s="23" t="s">
        <v>102</v>
      </c>
      <c r="BK83" s="174">
        <f>BK84</f>
        <v>0</v>
      </c>
    </row>
    <row r="84" spans="2:65" s="10" customFormat="1" ht="37.35" customHeight="1">
      <c r="B84" s="175"/>
      <c r="C84" s="176"/>
      <c r="D84" s="177" t="s">
        <v>73</v>
      </c>
      <c r="E84" s="178" t="s">
        <v>172</v>
      </c>
      <c r="F84" s="178" t="s">
        <v>173</v>
      </c>
      <c r="G84" s="176"/>
      <c r="H84" s="176"/>
      <c r="I84" s="179"/>
      <c r="J84" s="180">
        <f>BK84</f>
        <v>0</v>
      </c>
      <c r="K84" s="176"/>
      <c r="L84" s="181"/>
      <c r="M84" s="182"/>
      <c r="N84" s="183"/>
      <c r="O84" s="183"/>
      <c r="P84" s="184">
        <f>P85+P156+P183+P186+P208+P237</f>
        <v>0</v>
      </c>
      <c r="Q84" s="183"/>
      <c r="R84" s="184">
        <f>R85+R156+R183+R186+R208+R237</f>
        <v>70.709496999999999</v>
      </c>
      <c r="S84" s="183"/>
      <c r="T84" s="185">
        <f>T85+T156+T183+T186+T208+T237</f>
        <v>231.58130000000003</v>
      </c>
      <c r="AR84" s="186" t="s">
        <v>24</v>
      </c>
      <c r="AT84" s="187" t="s">
        <v>73</v>
      </c>
      <c r="AU84" s="187" t="s">
        <v>74</v>
      </c>
      <c r="AY84" s="186" t="s">
        <v>124</v>
      </c>
      <c r="BK84" s="188">
        <f>BK85+BK156+BK183+BK186+BK208+BK237</f>
        <v>0</v>
      </c>
    </row>
    <row r="85" spans="2:65" s="10" customFormat="1" ht="19.899999999999999" customHeight="1">
      <c r="B85" s="175"/>
      <c r="C85" s="176"/>
      <c r="D85" s="189" t="s">
        <v>73</v>
      </c>
      <c r="E85" s="190" t="s">
        <v>24</v>
      </c>
      <c r="F85" s="190" t="s">
        <v>174</v>
      </c>
      <c r="G85" s="176"/>
      <c r="H85" s="176"/>
      <c r="I85" s="179"/>
      <c r="J85" s="191">
        <f>BK85</f>
        <v>0</v>
      </c>
      <c r="K85" s="176"/>
      <c r="L85" s="181"/>
      <c r="M85" s="182"/>
      <c r="N85" s="183"/>
      <c r="O85" s="183"/>
      <c r="P85" s="184">
        <f>SUM(P86:P155)</f>
        <v>0</v>
      </c>
      <c r="Q85" s="183"/>
      <c r="R85" s="184">
        <f>SUM(R86:R155)</f>
        <v>9.9799999999999997E-4</v>
      </c>
      <c r="S85" s="183"/>
      <c r="T85" s="185">
        <f>SUM(T86:T155)</f>
        <v>225.28130000000002</v>
      </c>
      <c r="AR85" s="186" t="s">
        <v>24</v>
      </c>
      <c r="AT85" s="187" t="s">
        <v>73</v>
      </c>
      <c r="AU85" s="187" t="s">
        <v>24</v>
      </c>
      <c r="AY85" s="186" t="s">
        <v>124</v>
      </c>
      <c r="BK85" s="188">
        <f>SUM(BK86:BK155)</f>
        <v>0</v>
      </c>
    </row>
    <row r="86" spans="2:65" s="1" customFormat="1" ht="57" customHeight="1">
      <c r="B86" s="40"/>
      <c r="C86" s="192" t="s">
        <v>24</v>
      </c>
      <c r="D86" s="192" t="s">
        <v>127</v>
      </c>
      <c r="E86" s="193" t="s">
        <v>175</v>
      </c>
      <c r="F86" s="194" t="s">
        <v>176</v>
      </c>
      <c r="G86" s="195" t="s">
        <v>177</v>
      </c>
      <c r="H86" s="196">
        <v>18.3</v>
      </c>
      <c r="I86" s="197"/>
      <c r="J86" s="198">
        <f>ROUND(I86*H86,2)</f>
        <v>0</v>
      </c>
      <c r="K86" s="194" t="s">
        <v>131</v>
      </c>
      <c r="L86" s="60"/>
      <c r="M86" s="199" t="s">
        <v>22</v>
      </c>
      <c r="N86" s="200" t="s">
        <v>45</v>
      </c>
      <c r="O86" s="41"/>
      <c r="P86" s="201">
        <f>O86*H86</f>
        <v>0</v>
      </c>
      <c r="Q86" s="201">
        <v>0</v>
      </c>
      <c r="R86" s="201">
        <f>Q86*H86</f>
        <v>0</v>
      </c>
      <c r="S86" s="201">
        <v>0.29499999999999998</v>
      </c>
      <c r="T86" s="202">
        <f>S86*H86</f>
        <v>5.3985000000000003</v>
      </c>
      <c r="AR86" s="23" t="s">
        <v>141</v>
      </c>
      <c r="AT86" s="23" t="s">
        <v>127</v>
      </c>
      <c r="AU86" s="23" t="s">
        <v>83</v>
      </c>
      <c r="AY86" s="23" t="s">
        <v>124</v>
      </c>
      <c r="BE86" s="203">
        <f>IF(N86="základní",J86,0)</f>
        <v>0</v>
      </c>
      <c r="BF86" s="203">
        <f>IF(N86="snížená",J86,0)</f>
        <v>0</v>
      </c>
      <c r="BG86" s="203">
        <f>IF(N86="zákl. přenesená",J86,0)</f>
        <v>0</v>
      </c>
      <c r="BH86" s="203">
        <f>IF(N86="sníž. přenesená",J86,0)</f>
        <v>0</v>
      </c>
      <c r="BI86" s="203">
        <f>IF(N86="nulová",J86,0)</f>
        <v>0</v>
      </c>
      <c r="BJ86" s="23" t="s">
        <v>24</v>
      </c>
      <c r="BK86" s="203">
        <f>ROUND(I86*H86,2)</f>
        <v>0</v>
      </c>
      <c r="BL86" s="23" t="s">
        <v>141</v>
      </c>
      <c r="BM86" s="23" t="s">
        <v>178</v>
      </c>
    </row>
    <row r="87" spans="2:65" s="1" customFormat="1" ht="175.5">
      <c r="B87" s="40"/>
      <c r="C87" s="62"/>
      <c r="D87" s="208" t="s">
        <v>179</v>
      </c>
      <c r="E87" s="62"/>
      <c r="F87" s="209" t="s">
        <v>180</v>
      </c>
      <c r="G87" s="62"/>
      <c r="H87" s="62"/>
      <c r="I87" s="162"/>
      <c r="J87" s="62"/>
      <c r="K87" s="62"/>
      <c r="L87" s="60"/>
      <c r="M87" s="210"/>
      <c r="N87" s="41"/>
      <c r="O87" s="41"/>
      <c r="P87" s="41"/>
      <c r="Q87" s="41"/>
      <c r="R87" s="41"/>
      <c r="S87" s="41"/>
      <c r="T87" s="77"/>
      <c r="AT87" s="23" t="s">
        <v>179</v>
      </c>
      <c r="AU87" s="23" t="s">
        <v>83</v>
      </c>
    </row>
    <row r="88" spans="2:65" s="1" customFormat="1" ht="69.75" customHeight="1">
      <c r="B88" s="40"/>
      <c r="C88" s="192" t="s">
        <v>83</v>
      </c>
      <c r="D88" s="192" t="s">
        <v>127</v>
      </c>
      <c r="E88" s="193" t="s">
        <v>181</v>
      </c>
      <c r="F88" s="194" t="s">
        <v>182</v>
      </c>
      <c r="G88" s="195" t="s">
        <v>177</v>
      </c>
      <c r="H88" s="196">
        <v>198.5</v>
      </c>
      <c r="I88" s="197"/>
      <c r="J88" s="198">
        <f>ROUND(I88*H88,2)</f>
        <v>0</v>
      </c>
      <c r="K88" s="194" t="s">
        <v>131</v>
      </c>
      <c r="L88" s="60"/>
      <c r="M88" s="199" t="s">
        <v>22</v>
      </c>
      <c r="N88" s="200" t="s">
        <v>45</v>
      </c>
      <c r="O88" s="41"/>
      <c r="P88" s="201">
        <f>O88*H88</f>
        <v>0</v>
      </c>
      <c r="Q88" s="201">
        <v>0</v>
      </c>
      <c r="R88" s="201">
        <f>Q88*H88</f>
        <v>0</v>
      </c>
      <c r="S88" s="201">
        <v>0.40799999999999997</v>
      </c>
      <c r="T88" s="202">
        <f>S88*H88</f>
        <v>80.988</v>
      </c>
      <c r="AR88" s="23" t="s">
        <v>141</v>
      </c>
      <c r="AT88" s="23" t="s">
        <v>127</v>
      </c>
      <c r="AU88" s="23" t="s">
        <v>83</v>
      </c>
      <c r="AY88" s="23" t="s">
        <v>124</v>
      </c>
      <c r="BE88" s="203">
        <f>IF(N88="základní",J88,0)</f>
        <v>0</v>
      </c>
      <c r="BF88" s="203">
        <f>IF(N88="snížená",J88,0)</f>
        <v>0</v>
      </c>
      <c r="BG88" s="203">
        <f>IF(N88="zákl. přenesená",J88,0)</f>
        <v>0</v>
      </c>
      <c r="BH88" s="203">
        <f>IF(N88="sníž. přenesená",J88,0)</f>
        <v>0</v>
      </c>
      <c r="BI88" s="203">
        <f>IF(N88="nulová",J88,0)</f>
        <v>0</v>
      </c>
      <c r="BJ88" s="23" t="s">
        <v>24</v>
      </c>
      <c r="BK88" s="203">
        <f>ROUND(I88*H88,2)</f>
        <v>0</v>
      </c>
      <c r="BL88" s="23" t="s">
        <v>141</v>
      </c>
      <c r="BM88" s="23" t="s">
        <v>183</v>
      </c>
    </row>
    <row r="89" spans="2:65" s="1" customFormat="1" ht="175.5">
      <c r="B89" s="40"/>
      <c r="C89" s="62"/>
      <c r="D89" s="211" t="s">
        <v>179</v>
      </c>
      <c r="E89" s="62"/>
      <c r="F89" s="212" t="s">
        <v>180</v>
      </c>
      <c r="G89" s="62"/>
      <c r="H89" s="62"/>
      <c r="I89" s="162"/>
      <c r="J89" s="62"/>
      <c r="K89" s="62"/>
      <c r="L89" s="60"/>
      <c r="M89" s="210"/>
      <c r="N89" s="41"/>
      <c r="O89" s="41"/>
      <c r="P89" s="41"/>
      <c r="Q89" s="41"/>
      <c r="R89" s="41"/>
      <c r="S89" s="41"/>
      <c r="T89" s="77"/>
      <c r="AT89" s="23" t="s">
        <v>179</v>
      </c>
      <c r="AU89" s="23" t="s">
        <v>83</v>
      </c>
    </row>
    <row r="90" spans="2:65" s="11" customFormat="1">
      <c r="B90" s="213"/>
      <c r="C90" s="214"/>
      <c r="D90" s="208" t="s">
        <v>184</v>
      </c>
      <c r="E90" s="215" t="s">
        <v>22</v>
      </c>
      <c r="F90" s="216" t="s">
        <v>185</v>
      </c>
      <c r="G90" s="214"/>
      <c r="H90" s="217">
        <v>198.5</v>
      </c>
      <c r="I90" s="218"/>
      <c r="J90" s="214"/>
      <c r="K90" s="214"/>
      <c r="L90" s="219"/>
      <c r="M90" s="220"/>
      <c r="N90" s="221"/>
      <c r="O90" s="221"/>
      <c r="P90" s="221"/>
      <c r="Q90" s="221"/>
      <c r="R90" s="221"/>
      <c r="S90" s="221"/>
      <c r="T90" s="222"/>
      <c r="AT90" s="223" t="s">
        <v>184</v>
      </c>
      <c r="AU90" s="223" t="s">
        <v>83</v>
      </c>
      <c r="AV90" s="11" t="s">
        <v>83</v>
      </c>
      <c r="AW90" s="11" t="s">
        <v>37</v>
      </c>
      <c r="AX90" s="11" t="s">
        <v>24</v>
      </c>
      <c r="AY90" s="223" t="s">
        <v>124</v>
      </c>
    </row>
    <row r="91" spans="2:65" s="1" customFormat="1" ht="44.25" customHeight="1">
      <c r="B91" s="40"/>
      <c r="C91" s="192" t="s">
        <v>137</v>
      </c>
      <c r="D91" s="192" t="s">
        <v>127</v>
      </c>
      <c r="E91" s="193" t="s">
        <v>186</v>
      </c>
      <c r="F91" s="194" t="s">
        <v>187</v>
      </c>
      <c r="G91" s="195" t="s">
        <v>177</v>
      </c>
      <c r="H91" s="196">
        <v>198.5</v>
      </c>
      <c r="I91" s="197"/>
      <c r="J91" s="198">
        <f>ROUND(I91*H91,2)</f>
        <v>0</v>
      </c>
      <c r="K91" s="194" t="s">
        <v>131</v>
      </c>
      <c r="L91" s="60"/>
      <c r="M91" s="199" t="s">
        <v>22</v>
      </c>
      <c r="N91" s="200" t="s">
        <v>45</v>
      </c>
      <c r="O91" s="41"/>
      <c r="P91" s="201">
        <f>O91*H91</f>
        <v>0</v>
      </c>
      <c r="Q91" s="201">
        <v>0</v>
      </c>
      <c r="R91" s="201">
        <f>Q91*H91</f>
        <v>0</v>
      </c>
      <c r="S91" s="201">
        <v>0.16</v>
      </c>
      <c r="T91" s="202">
        <f>S91*H91</f>
        <v>31.76</v>
      </c>
      <c r="AR91" s="23" t="s">
        <v>141</v>
      </c>
      <c r="AT91" s="23" t="s">
        <v>127</v>
      </c>
      <c r="AU91" s="23" t="s">
        <v>83</v>
      </c>
      <c r="AY91" s="23" t="s">
        <v>124</v>
      </c>
      <c r="BE91" s="203">
        <f>IF(N91="základní",J91,0)</f>
        <v>0</v>
      </c>
      <c r="BF91" s="203">
        <f>IF(N91="snížená",J91,0)</f>
        <v>0</v>
      </c>
      <c r="BG91" s="203">
        <f>IF(N91="zákl. přenesená",J91,0)</f>
        <v>0</v>
      </c>
      <c r="BH91" s="203">
        <f>IF(N91="sníž. přenesená",J91,0)</f>
        <v>0</v>
      </c>
      <c r="BI91" s="203">
        <f>IF(N91="nulová",J91,0)</f>
        <v>0</v>
      </c>
      <c r="BJ91" s="23" t="s">
        <v>24</v>
      </c>
      <c r="BK91" s="203">
        <f>ROUND(I91*H91,2)</f>
        <v>0</v>
      </c>
      <c r="BL91" s="23" t="s">
        <v>141</v>
      </c>
      <c r="BM91" s="23" t="s">
        <v>188</v>
      </c>
    </row>
    <row r="92" spans="2:65" s="1" customFormat="1" ht="256.5">
      <c r="B92" s="40"/>
      <c r="C92" s="62"/>
      <c r="D92" s="211" t="s">
        <v>179</v>
      </c>
      <c r="E92" s="62"/>
      <c r="F92" s="212" t="s">
        <v>189</v>
      </c>
      <c r="G92" s="62"/>
      <c r="H92" s="62"/>
      <c r="I92" s="162"/>
      <c r="J92" s="62"/>
      <c r="K92" s="62"/>
      <c r="L92" s="60"/>
      <c r="M92" s="210"/>
      <c r="N92" s="41"/>
      <c r="O92" s="41"/>
      <c r="P92" s="41"/>
      <c r="Q92" s="41"/>
      <c r="R92" s="41"/>
      <c r="S92" s="41"/>
      <c r="T92" s="77"/>
      <c r="AT92" s="23" t="s">
        <v>179</v>
      </c>
      <c r="AU92" s="23" t="s">
        <v>83</v>
      </c>
    </row>
    <row r="93" spans="2:65" s="11" customFormat="1">
      <c r="B93" s="213"/>
      <c r="C93" s="214"/>
      <c r="D93" s="208" t="s">
        <v>184</v>
      </c>
      <c r="E93" s="215" t="s">
        <v>22</v>
      </c>
      <c r="F93" s="216" t="s">
        <v>185</v>
      </c>
      <c r="G93" s="214"/>
      <c r="H93" s="217">
        <v>198.5</v>
      </c>
      <c r="I93" s="218"/>
      <c r="J93" s="214"/>
      <c r="K93" s="214"/>
      <c r="L93" s="219"/>
      <c r="M93" s="220"/>
      <c r="N93" s="221"/>
      <c r="O93" s="221"/>
      <c r="P93" s="221"/>
      <c r="Q93" s="221"/>
      <c r="R93" s="221"/>
      <c r="S93" s="221"/>
      <c r="T93" s="222"/>
      <c r="AT93" s="223" t="s">
        <v>184</v>
      </c>
      <c r="AU93" s="223" t="s">
        <v>83</v>
      </c>
      <c r="AV93" s="11" t="s">
        <v>83</v>
      </c>
      <c r="AW93" s="11" t="s">
        <v>37</v>
      </c>
      <c r="AX93" s="11" t="s">
        <v>24</v>
      </c>
      <c r="AY93" s="223" t="s">
        <v>124</v>
      </c>
    </row>
    <row r="94" spans="2:65" s="1" customFormat="1" ht="44.25" customHeight="1">
      <c r="B94" s="40"/>
      <c r="C94" s="192" t="s">
        <v>141</v>
      </c>
      <c r="D94" s="192" t="s">
        <v>127</v>
      </c>
      <c r="E94" s="193" t="s">
        <v>190</v>
      </c>
      <c r="F94" s="194" t="s">
        <v>191</v>
      </c>
      <c r="G94" s="195" t="s">
        <v>177</v>
      </c>
      <c r="H94" s="196">
        <v>62.8</v>
      </c>
      <c r="I94" s="197"/>
      <c r="J94" s="198">
        <f>ROUND(I94*H94,2)</f>
        <v>0</v>
      </c>
      <c r="K94" s="194" t="s">
        <v>131</v>
      </c>
      <c r="L94" s="60"/>
      <c r="M94" s="199" t="s">
        <v>22</v>
      </c>
      <c r="N94" s="200" t="s">
        <v>45</v>
      </c>
      <c r="O94" s="41"/>
      <c r="P94" s="201">
        <f>O94*H94</f>
        <v>0</v>
      </c>
      <c r="Q94" s="201">
        <v>0</v>
      </c>
      <c r="R94" s="201">
        <f>Q94*H94</f>
        <v>0</v>
      </c>
      <c r="S94" s="201">
        <v>0.13</v>
      </c>
      <c r="T94" s="202">
        <f>S94*H94</f>
        <v>8.1639999999999997</v>
      </c>
      <c r="AR94" s="23" t="s">
        <v>141</v>
      </c>
      <c r="AT94" s="23" t="s">
        <v>127</v>
      </c>
      <c r="AU94" s="23" t="s">
        <v>83</v>
      </c>
      <c r="AY94" s="23" t="s">
        <v>124</v>
      </c>
      <c r="BE94" s="203">
        <f>IF(N94="základní",J94,0)</f>
        <v>0</v>
      </c>
      <c r="BF94" s="203">
        <f>IF(N94="snížená",J94,0)</f>
        <v>0</v>
      </c>
      <c r="BG94" s="203">
        <f>IF(N94="zákl. přenesená",J94,0)</f>
        <v>0</v>
      </c>
      <c r="BH94" s="203">
        <f>IF(N94="sníž. přenesená",J94,0)</f>
        <v>0</v>
      </c>
      <c r="BI94" s="203">
        <f>IF(N94="nulová",J94,0)</f>
        <v>0</v>
      </c>
      <c r="BJ94" s="23" t="s">
        <v>24</v>
      </c>
      <c r="BK94" s="203">
        <f>ROUND(I94*H94,2)</f>
        <v>0</v>
      </c>
      <c r="BL94" s="23" t="s">
        <v>141</v>
      </c>
      <c r="BM94" s="23" t="s">
        <v>192</v>
      </c>
    </row>
    <row r="95" spans="2:65" s="1" customFormat="1" ht="256.5">
      <c r="B95" s="40"/>
      <c r="C95" s="62"/>
      <c r="D95" s="211" t="s">
        <v>179</v>
      </c>
      <c r="E95" s="62"/>
      <c r="F95" s="212" t="s">
        <v>189</v>
      </c>
      <c r="G95" s="62"/>
      <c r="H95" s="62"/>
      <c r="I95" s="162"/>
      <c r="J95" s="62"/>
      <c r="K95" s="62"/>
      <c r="L95" s="60"/>
      <c r="M95" s="210"/>
      <c r="N95" s="41"/>
      <c r="O95" s="41"/>
      <c r="P95" s="41"/>
      <c r="Q95" s="41"/>
      <c r="R95" s="41"/>
      <c r="S95" s="41"/>
      <c r="T95" s="77"/>
      <c r="AT95" s="23" t="s">
        <v>179</v>
      </c>
      <c r="AU95" s="23" t="s">
        <v>83</v>
      </c>
    </row>
    <row r="96" spans="2:65" s="11" customFormat="1">
      <c r="B96" s="213"/>
      <c r="C96" s="214"/>
      <c r="D96" s="208" t="s">
        <v>184</v>
      </c>
      <c r="E96" s="215" t="s">
        <v>22</v>
      </c>
      <c r="F96" s="216" t="s">
        <v>193</v>
      </c>
      <c r="G96" s="214"/>
      <c r="H96" s="217">
        <v>62.8</v>
      </c>
      <c r="I96" s="218"/>
      <c r="J96" s="214"/>
      <c r="K96" s="214"/>
      <c r="L96" s="219"/>
      <c r="M96" s="220"/>
      <c r="N96" s="221"/>
      <c r="O96" s="221"/>
      <c r="P96" s="221"/>
      <c r="Q96" s="221"/>
      <c r="R96" s="221"/>
      <c r="S96" s="221"/>
      <c r="T96" s="222"/>
      <c r="AT96" s="223" t="s">
        <v>184</v>
      </c>
      <c r="AU96" s="223" t="s">
        <v>83</v>
      </c>
      <c r="AV96" s="11" t="s">
        <v>83</v>
      </c>
      <c r="AW96" s="11" t="s">
        <v>37</v>
      </c>
      <c r="AX96" s="11" t="s">
        <v>24</v>
      </c>
      <c r="AY96" s="223" t="s">
        <v>124</v>
      </c>
    </row>
    <row r="97" spans="2:65" s="1" customFormat="1" ht="44.25" customHeight="1">
      <c r="B97" s="40"/>
      <c r="C97" s="192" t="s">
        <v>123</v>
      </c>
      <c r="D97" s="192" t="s">
        <v>127</v>
      </c>
      <c r="E97" s="193" t="s">
        <v>194</v>
      </c>
      <c r="F97" s="194" t="s">
        <v>195</v>
      </c>
      <c r="G97" s="195" t="s">
        <v>177</v>
      </c>
      <c r="H97" s="196">
        <v>62.8</v>
      </c>
      <c r="I97" s="197"/>
      <c r="J97" s="198">
        <f>ROUND(I97*H97,2)</f>
        <v>0</v>
      </c>
      <c r="K97" s="194" t="s">
        <v>131</v>
      </c>
      <c r="L97" s="60"/>
      <c r="M97" s="199" t="s">
        <v>22</v>
      </c>
      <c r="N97" s="200" t="s">
        <v>45</v>
      </c>
      <c r="O97" s="41"/>
      <c r="P97" s="201">
        <f>O97*H97</f>
        <v>0</v>
      </c>
      <c r="Q97" s="201">
        <v>0</v>
      </c>
      <c r="R97" s="201">
        <f>Q97*H97</f>
        <v>0</v>
      </c>
      <c r="S97" s="201">
        <v>0.316</v>
      </c>
      <c r="T97" s="202">
        <f>S97*H97</f>
        <v>19.844799999999999</v>
      </c>
      <c r="AR97" s="23" t="s">
        <v>141</v>
      </c>
      <c r="AT97" s="23" t="s">
        <v>127</v>
      </c>
      <c r="AU97" s="23" t="s">
        <v>83</v>
      </c>
      <c r="AY97" s="23" t="s">
        <v>124</v>
      </c>
      <c r="BE97" s="203">
        <f>IF(N97="základní",J97,0)</f>
        <v>0</v>
      </c>
      <c r="BF97" s="203">
        <f>IF(N97="snížená",J97,0)</f>
        <v>0</v>
      </c>
      <c r="BG97" s="203">
        <f>IF(N97="zákl. přenesená",J97,0)</f>
        <v>0</v>
      </c>
      <c r="BH97" s="203">
        <f>IF(N97="sníž. přenesená",J97,0)</f>
        <v>0</v>
      </c>
      <c r="BI97" s="203">
        <f>IF(N97="nulová",J97,0)</f>
        <v>0</v>
      </c>
      <c r="BJ97" s="23" t="s">
        <v>24</v>
      </c>
      <c r="BK97" s="203">
        <f>ROUND(I97*H97,2)</f>
        <v>0</v>
      </c>
      <c r="BL97" s="23" t="s">
        <v>141</v>
      </c>
      <c r="BM97" s="23" t="s">
        <v>196</v>
      </c>
    </row>
    <row r="98" spans="2:65" s="1" customFormat="1" ht="256.5">
      <c r="B98" s="40"/>
      <c r="C98" s="62"/>
      <c r="D98" s="211" t="s">
        <v>179</v>
      </c>
      <c r="E98" s="62"/>
      <c r="F98" s="212" t="s">
        <v>189</v>
      </c>
      <c r="G98" s="62"/>
      <c r="H98" s="62"/>
      <c r="I98" s="162"/>
      <c r="J98" s="62"/>
      <c r="K98" s="62"/>
      <c r="L98" s="60"/>
      <c r="M98" s="210"/>
      <c r="N98" s="41"/>
      <c r="O98" s="41"/>
      <c r="P98" s="41"/>
      <c r="Q98" s="41"/>
      <c r="R98" s="41"/>
      <c r="S98" s="41"/>
      <c r="T98" s="77"/>
      <c r="AT98" s="23" t="s">
        <v>179</v>
      </c>
      <c r="AU98" s="23" t="s">
        <v>83</v>
      </c>
    </row>
    <row r="99" spans="2:65" s="11" customFormat="1">
      <c r="B99" s="213"/>
      <c r="C99" s="214"/>
      <c r="D99" s="208" t="s">
        <v>184</v>
      </c>
      <c r="E99" s="215" t="s">
        <v>22</v>
      </c>
      <c r="F99" s="216" t="s">
        <v>197</v>
      </c>
      <c r="G99" s="214"/>
      <c r="H99" s="217">
        <v>62.8</v>
      </c>
      <c r="I99" s="218"/>
      <c r="J99" s="214"/>
      <c r="K99" s="214"/>
      <c r="L99" s="219"/>
      <c r="M99" s="220"/>
      <c r="N99" s="221"/>
      <c r="O99" s="221"/>
      <c r="P99" s="221"/>
      <c r="Q99" s="221"/>
      <c r="R99" s="221"/>
      <c r="S99" s="221"/>
      <c r="T99" s="222"/>
      <c r="AT99" s="223" t="s">
        <v>184</v>
      </c>
      <c r="AU99" s="223" t="s">
        <v>83</v>
      </c>
      <c r="AV99" s="11" t="s">
        <v>83</v>
      </c>
      <c r="AW99" s="11" t="s">
        <v>37</v>
      </c>
      <c r="AX99" s="11" t="s">
        <v>24</v>
      </c>
      <c r="AY99" s="223" t="s">
        <v>124</v>
      </c>
    </row>
    <row r="100" spans="2:65" s="1" customFormat="1" ht="44.25" customHeight="1">
      <c r="B100" s="40"/>
      <c r="C100" s="192" t="s">
        <v>150</v>
      </c>
      <c r="D100" s="192" t="s">
        <v>127</v>
      </c>
      <c r="E100" s="193" t="s">
        <v>198</v>
      </c>
      <c r="F100" s="194" t="s">
        <v>199</v>
      </c>
      <c r="G100" s="195" t="s">
        <v>177</v>
      </c>
      <c r="H100" s="196">
        <v>319.2</v>
      </c>
      <c r="I100" s="197"/>
      <c r="J100" s="198">
        <f>ROUND(I100*H100,2)</f>
        <v>0</v>
      </c>
      <c r="K100" s="194" t="s">
        <v>131</v>
      </c>
      <c r="L100" s="60"/>
      <c r="M100" s="199" t="s">
        <v>22</v>
      </c>
      <c r="N100" s="200" t="s">
        <v>45</v>
      </c>
      <c r="O100" s="41"/>
      <c r="P100" s="201">
        <f>O100*H100</f>
        <v>0</v>
      </c>
      <c r="Q100" s="201">
        <v>0</v>
      </c>
      <c r="R100" s="201">
        <f>Q100*H100</f>
        <v>0</v>
      </c>
      <c r="S100" s="201">
        <v>0.23499999999999999</v>
      </c>
      <c r="T100" s="202">
        <f>S100*H100</f>
        <v>75.011999999999986</v>
      </c>
      <c r="AR100" s="23" t="s">
        <v>141</v>
      </c>
      <c r="AT100" s="23" t="s">
        <v>127</v>
      </c>
      <c r="AU100" s="23" t="s">
        <v>83</v>
      </c>
      <c r="AY100" s="23" t="s">
        <v>124</v>
      </c>
      <c r="BE100" s="203">
        <f>IF(N100="základní",J100,0)</f>
        <v>0</v>
      </c>
      <c r="BF100" s="203">
        <f>IF(N100="snížená",J100,0)</f>
        <v>0</v>
      </c>
      <c r="BG100" s="203">
        <f>IF(N100="zákl. přenesená",J100,0)</f>
        <v>0</v>
      </c>
      <c r="BH100" s="203">
        <f>IF(N100="sníž. přenesená",J100,0)</f>
        <v>0</v>
      </c>
      <c r="BI100" s="203">
        <f>IF(N100="nulová",J100,0)</f>
        <v>0</v>
      </c>
      <c r="BJ100" s="23" t="s">
        <v>24</v>
      </c>
      <c r="BK100" s="203">
        <f>ROUND(I100*H100,2)</f>
        <v>0</v>
      </c>
      <c r="BL100" s="23" t="s">
        <v>141</v>
      </c>
      <c r="BM100" s="23" t="s">
        <v>200</v>
      </c>
    </row>
    <row r="101" spans="2:65" s="1" customFormat="1" ht="256.5">
      <c r="B101" s="40"/>
      <c r="C101" s="62"/>
      <c r="D101" s="211" t="s">
        <v>179</v>
      </c>
      <c r="E101" s="62"/>
      <c r="F101" s="212" t="s">
        <v>189</v>
      </c>
      <c r="G101" s="62"/>
      <c r="H101" s="62"/>
      <c r="I101" s="162"/>
      <c r="J101" s="62"/>
      <c r="K101" s="62"/>
      <c r="L101" s="60"/>
      <c r="M101" s="210"/>
      <c r="N101" s="41"/>
      <c r="O101" s="41"/>
      <c r="P101" s="41"/>
      <c r="Q101" s="41"/>
      <c r="R101" s="41"/>
      <c r="S101" s="41"/>
      <c r="T101" s="77"/>
      <c r="AT101" s="23" t="s">
        <v>179</v>
      </c>
      <c r="AU101" s="23" t="s">
        <v>83</v>
      </c>
    </row>
    <row r="102" spans="2:65" s="11" customFormat="1">
      <c r="B102" s="213"/>
      <c r="C102" s="214"/>
      <c r="D102" s="211" t="s">
        <v>184</v>
      </c>
      <c r="E102" s="224" t="s">
        <v>22</v>
      </c>
      <c r="F102" s="225" t="s">
        <v>185</v>
      </c>
      <c r="G102" s="214"/>
      <c r="H102" s="226">
        <v>198.5</v>
      </c>
      <c r="I102" s="218"/>
      <c r="J102" s="214"/>
      <c r="K102" s="214"/>
      <c r="L102" s="219"/>
      <c r="M102" s="220"/>
      <c r="N102" s="221"/>
      <c r="O102" s="221"/>
      <c r="P102" s="221"/>
      <c r="Q102" s="221"/>
      <c r="R102" s="221"/>
      <c r="S102" s="221"/>
      <c r="T102" s="222"/>
      <c r="AT102" s="223" t="s">
        <v>184</v>
      </c>
      <c r="AU102" s="223" t="s">
        <v>83</v>
      </c>
      <c r="AV102" s="11" t="s">
        <v>83</v>
      </c>
      <c r="AW102" s="11" t="s">
        <v>37</v>
      </c>
      <c r="AX102" s="11" t="s">
        <v>74</v>
      </c>
      <c r="AY102" s="223" t="s">
        <v>124</v>
      </c>
    </row>
    <row r="103" spans="2:65" s="11" customFormat="1">
      <c r="B103" s="213"/>
      <c r="C103" s="214"/>
      <c r="D103" s="211" t="s">
        <v>184</v>
      </c>
      <c r="E103" s="224" t="s">
        <v>22</v>
      </c>
      <c r="F103" s="225" t="s">
        <v>197</v>
      </c>
      <c r="G103" s="214"/>
      <c r="H103" s="226">
        <v>62.8</v>
      </c>
      <c r="I103" s="218"/>
      <c r="J103" s="214"/>
      <c r="K103" s="214"/>
      <c r="L103" s="219"/>
      <c r="M103" s="220"/>
      <c r="N103" s="221"/>
      <c r="O103" s="221"/>
      <c r="P103" s="221"/>
      <c r="Q103" s="221"/>
      <c r="R103" s="221"/>
      <c r="S103" s="221"/>
      <c r="T103" s="222"/>
      <c r="AT103" s="223" t="s">
        <v>184</v>
      </c>
      <c r="AU103" s="223" t="s">
        <v>83</v>
      </c>
      <c r="AV103" s="11" t="s">
        <v>83</v>
      </c>
      <c r="AW103" s="11" t="s">
        <v>37</v>
      </c>
      <c r="AX103" s="11" t="s">
        <v>74</v>
      </c>
      <c r="AY103" s="223" t="s">
        <v>124</v>
      </c>
    </row>
    <row r="104" spans="2:65" s="11" customFormat="1">
      <c r="B104" s="213"/>
      <c r="C104" s="214"/>
      <c r="D104" s="211" t="s">
        <v>184</v>
      </c>
      <c r="E104" s="224" t="s">
        <v>22</v>
      </c>
      <c r="F104" s="225" t="s">
        <v>201</v>
      </c>
      <c r="G104" s="214"/>
      <c r="H104" s="226">
        <v>19.8</v>
      </c>
      <c r="I104" s="218"/>
      <c r="J104" s="214"/>
      <c r="K104" s="214"/>
      <c r="L104" s="219"/>
      <c r="M104" s="220"/>
      <c r="N104" s="221"/>
      <c r="O104" s="221"/>
      <c r="P104" s="221"/>
      <c r="Q104" s="221"/>
      <c r="R104" s="221"/>
      <c r="S104" s="221"/>
      <c r="T104" s="222"/>
      <c r="AT104" s="223" t="s">
        <v>184</v>
      </c>
      <c r="AU104" s="223" t="s">
        <v>83</v>
      </c>
      <c r="AV104" s="11" t="s">
        <v>83</v>
      </c>
      <c r="AW104" s="11" t="s">
        <v>37</v>
      </c>
      <c r="AX104" s="11" t="s">
        <v>74</v>
      </c>
      <c r="AY104" s="223" t="s">
        <v>124</v>
      </c>
    </row>
    <row r="105" spans="2:65" s="11" customFormat="1">
      <c r="B105" s="213"/>
      <c r="C105" s="214"/>
      <c r="D105" s="211" t="s">
        <v>184</v>
      </c>
      <c r="E105" s="224" t="s">
        <v>22</v>
      </c>
      <c r="F105" s="225" t="s">
        <v>202</v>
      </c>
      <c r="G105" s="214"/>
      <c r="H105" s="226">
        <v>19.8</v>
      </c>
      <c r="I105" s="218"/>
      <c r="J105" s="214"/>
      <c r="K105" s="214"/>
      <c r="L105" s="219"/>
      <c r="M105" s="220"/>
      <c r="N105" s="221"/>
      <c r="O105" s="221"/>
      <c r="P105" s="221"/>
      <c r="Q105" s="221"/>
      <c r="R105" s="221"/>
      <c r="S105" s="221"/>
      <c r="T105" s="222"/>
      <c r="AT105" s="223" t="s">
        <v>184</v>
      </c>
      <c r="AU105" s="223" t="s">
        <v>83</v>
      </c>
      <c r="AV105" s="11" t="s">
        <v>83</v>
      </c>
      <c r="AW105" s="11" t="s">
        <v>37</v>
      </c>
      <c r="AX105" s="11" t="s">
        <v>74</v>
      </c>
      <c r="AY105" s="223" t="s">
        <v>124</v>
      </c>
    </row>
    <row r="106" spans="2:65" s="11" customFormat="1">
      <c r="B106" s="213"/>
      <c r="C106" s="214"/>
      <c r="D106" s="211" t="s">
        <v>184</v>
      </c>
      <c r="E106" s="224" t="s">
        <v>22</v>
      </c>
      <c r="F106" s="225" t="s">
        <v>203</v>
      </c>
      <c r="G106" s="214"/>
      <c r="H106" s="226">
        <v>18.3</v>
      </c>
      <c r="I106" s="218"/>
      <c r="J106" s="214"/>
      <c r="K106" s="214"/>
      <c r="L106" s="219"/>
      <c r="M106" s="220"/>
      <c r="N106" s="221"/>
      <c r="O106" s="221"/>
      <c r="P106" s="221"/>
      <c r="Q106" s="221"/>
      <c r="R106" s="221"/>
      <c r="S106" s="221"/>
      <c r="T106" s="222"/>
      <c r="AT106" s="223" t="s">
        <v>184</v>
      </c>
      <c r="AU106" s="223" t="s">
        <v>83</v>
      </c>
      <c r="AV106" s="11" t="s">
        <v>83</v>
      </c>
      <c r="AW106" s="11" t="s">
        <v>37</v>
      </c>
      <c r="AX106" s="11" t="s">
        <v>74</v>
      </c>
      <c r="AY106" s="223" t="s">
        <v>124</v>
      </c>
    </row>
    <row r="107" spans="2:65" s="12" customFormat="1">
      <c r="B107" s="227"/>
      <c r="C107" s="228"/>
      <c r="D107" s="208" t="s">
        <v>184</v>
      </c>
      <c r="E107" s="229" t="s">
        <v>22</v>
      </c>
      <c r="F107" s="230" t="s">
        <v>204</v>
      </c>
      <c r="G107" s="228"/>
      <c r="H107" s="231">
        <v>319.2</v>
      </c>
      <c r="I107" s="232"/>
      <c r="J107" s="228"/>
      <c r="K107" s="228"/>
      <c r="L107" s="233"/>
      <c r="M107" s="234"/>
      <c r="N107" s="235"/>
      <c r="O107" s="235"/>
      <c r="P107" s="235"/>
      <c r="Q107" s="235"/>
      <c r="R107" s="235"/>
      <c r="S107" s="235"/>
      <c r="T107" s="236"/>
      <c r="AT107" s="237" t="s">
        <v>184</v>
      </c>
      <c r="AU107" s="237" t="s">
        <v>83</v>
      </c>
      <c r="AV107" s="12" t="s">
        <v>141</v>
      </c>
      <c r="AW107" s="12" t="s">
        <v>37</v>
      </c>
      <c r="AX107" s="12" t="s">
        <v>24</v>
      </c>
      <c r="AY107" s="237" t="s">
        <v>124</v>
      </c>
    </row>
    <row r="108" spans="2:65" s="1" customFormat="1" ht="31.5" customHeight="1">
      <c r="B108" s="40"/>
      <c r="C108" s="192" t="s">
        <v>156</v>
      </c>
      <c r="D108" s="192" t="s">
        <v>127</v>
      </c>
      <c r="E108" s="193" t="s">
        <v>205</v>
      </c>
      <c r="F108" s="194" t="s">
        <v>206</v>
      </c>
      <c r="G108" s="195" t="s">
        <v>207</v>
      </c>
      <c r="H108" s="196">
        <v>3.8</v>
      </c>
      <c r="I108" s="197"/>
      <c r="J108" s="198">
        <f>ROUND(I108*H108,2)</f>
        <v>0</v>
      </c>
      <c r="K108" s="194" t="s">
        <v>131</v>
      </c>
      <c r="L108" s="60"/>
      <c r="M108" s="199" t="s">
        <v>22</v>
      </c>
      <c r="N108" s="200" t="s">
        <v>45</v>
      </c>
      <c r="O108" s="41"/>
      <c r="P108" s="201">
        <f>O108*H108</f>
        <v>0</v>
      </c>
      <c r="Q108" s="201">
        <v>0</v>
      </c>
      <c r="R108" s="201">
        <f>Q108*H108</f>
        <v>0</v>
      </c>
      <c r="S108" s="201">
        <v>0.20499999999999999</v>
      </c>
      <c r="T108" s="202">
        <f>S108*H108</f>
        <v>0.77899999999999991</v>
      </c>
      <c r="AR108" s="23" t="s">
        <v>141</v>
      </c>
      <c r="AT108" s="23" t="s">
        <v>127</v>
      </c>
      <c r="AU108" s="23" t="s">
        <v>83</v>
      </c>
      <c r="AY108" s="23" t="s">
        <v>124</v>
      </c>
      <c r="BE108" s="203">
        <f>IF(N108="základní",J108,0)</f>
        <v>0</v>
      </c>
      <c r="BF108" s="203">
        <f>IF(N108="snížená",J108,0)</f>
        <v>0</v>
      </c>
      <c r="BG108" s="203">
        <f>IF(N108="zákl. přenesená",J108,0)</f>
        <v>0</v>
      </c>
      <c r="BH108" s="203">
        <f>IF(N108="sníž. přenesená",J108,0)</f>
        <v>0</v>
      </c>
      <c r="BI108" s="203">
        <f>IF(N108="nulová",J108,0)</f>
        <v>0</v>
      </c>
      <c r="BJ108" s="23" t="s">
        <v>24</v>
      </c>
      <c r="BK108" s="203">
        <f>ROUND(I108*H108,2)</f>
        <v>0</v>
      </c>
      <c r="BL108" s="23" t="s">
        <v>141</v>
      </c>
      <c r="BM108" s="23" t="s">
        <v>208</v>
      </c>
    </row>
    <row r="109" spans="2:65" s="1" customFormat="1" ht="148.5">
      <c r="B109" s="40"/>
      <c r="C109" s="62"/>
      <c r="D109" s="211" t="s">
        <v>179</v>
      </c>
      <c r="E109" s="62"/>
      <c r="F109" s="212" t="s">
        <v>209</v>
      </c>
      <c r="G109" s="62"/>
      <c r="H109" s="62"/>
      <c r="I109" s="162"/>
      <c r="J109" s="62"/>
      <c r="K109" s="62"/>
      <c r="L109" s="60"/>
      <c r="M109" s="210"/>
      <c r="N109" s="41"/>
      <c r="O109" s="41"/>
      <c r="P109" s="41"/>
      <c r="Q109" s="41"/>
      <c r="R109" s="41"/>
      <c r="S109" s="41"/>
      <c r="T109" s="77"/>
      <c r="AT109" s="23" t="s">
        <v>179</v>
      </c>
      <c r="AU109" s="23" t="s">
        <v>83</v>
      </c>
    </row>
    <row r="110" spans="2:65" s="11" customFormat="1">
      <c r="B110" s="213"/>
      <c r="C110" s="214"/>
      <c r="D110" s="208" t="s">
        <v>184</v>
      </c>
      <c r="E110" s="215" t="s">
        <v>22</v>
      </c>
      <c r="F110" s="216" t="s">
        <v>210</v>
      </c>
      <c r="G110" s="214"/>
      <c r="H110" s="217">
        <v>3.8</v>
      </c>
      <c r="I110" s="218"/>
      <c r="J110" s="214"/>
      <c r="K110" s="214"/>
      <c r="L110" s="219"/>
      <c r="M110" s="220"/>
      <c r="N110" s="221"/>
      <c r="O110" s="221"/>
      <c r="P110" s="221"/>
      <c r="Q110" s="221"/>
      <c r="R110" s="221"/>
      <c r="S110" s="221"/>
      <c r="T110" s="222"/>
      <c r="AT110" s="223" t="s">
        <v>184</v>
      </c>
      <c r="AU110" s="223" t="s">
        <v>83</v>
      </c>
      <c r="AV110" s="11" t="s">
        <v>83</v>
      </c>
      <c r="AW110" s="11" t="s">
        <v>37</v>
      </c>
      <c r="AX110" s="11" t="s">
        <v>24</v>
      </c>
      <c r="AY110" s="223" t="s">
        <v>124</v>
      </c>
    </row>
    <row r="111" spans="2:65" s="1" customFormat="1" ht="31.5" customHeight="1">
      <c r="B111" s="40"/>
      <c r="C111" s="192" t="s">
        <v>160</v>
      </c>
      <c r="D111" s="192" t="s">
        <v>127</v>
      </c>
      <c r="E111" s="193" t="s">
        <v>211</v>
      </c>
      <c r="F111" s="194" t="s">
        <v>212</v>
      </c>
      <c r="G111" s="195" t="s">
        <v>207</v>
      </c>
      <c r="H111" s="196">
        <v>14.5</v>
      </c>
      <c r="I111" s="197"/>
      <c r="J111" s="198">
        <f>ROUND(I111*H111,2)</f>
        <v>0</v>
      </c>
      <c r="K111" s="194" t="s">
        <v>131</v>
      </c>
      <c r="L111" s="60"/>
      <c r="M111" s="199" t="s">
        <v>22</v>
      </c>
      <c r="N111" s="200" t="s">
        <v>45</v>
      </c>
      <c r="O111" s="41"/>
      <c r="P111" s="201">
        <f>O111*H111</f>
        <v>0</v>
      </c>
      <c r="Q111" s="201">
        <v>0</v>
      </c>
      <c r="R111" s="201">
        <f>Q111*H111</f>
        <v>0</v>
      </c>
      <c r="S111" s="201">
        <v>0.23</v>
      </c>
      <c r="T111" s="202">
        <f>S111*H111</f>
        <v>3.335</v>
      </c>
      <c r="AR111" s="23" t="s">
        <v>141</v>
      </c>
      <c r="AT111" s="23" t="s">
        <v>127</v>
      </c>
      <c r="AU111" s="23" t="s">
        <v>83</v>
      </c>
      <c r="AY111" s="23" t="s">
        <v>124</v>
      </c>
      <c r="BE111" s="203">
        <f>IF(N111="základní",J111,0)</f>
        <v>0</v>
      </c>
      <c r="BF111" s="203">
        <f>IF(N111="snížená",J111,0)</f>
        <v>0</v>
      </c>
      <c r="BG111" s="203">
        <f>IF(N111="zákl. přenesená",J111,0)</f>
        <v>0</v>
      </c>
      <c r="BH111" s="203">
        <f>IF(N111="sníž. přenesená",J111,0)</f>
        <v>0</v>
      </c>
      <c r="BI111" s="203">
        <f>IF(N111="nulová",J111,0)</f>
        <v>0</v>
      </c>
      <c r="BJ111" s="23" t="s">
        <v>24</v>
      </c>
      <c r="BK111" s="203">
        <f>ROUND(I111*H111,2)</f>
        <v>0</v>
      </c>
      <c r="BL111" s="23" t="s">
        <v>141</v>
      </c>
      <c r="BM111" s="23" t="s">
        <v>213</v>
      </c>
    </row>
    <row r="112" spans="2:65" s="1" customFormat="1" ht="31.5" customHeight="1">
      <c r="B112" s="40"/>
      <c r="C112" s="192" t="s">
        <v>214</v>
      </c>
      <c r="D112" s="192" t="s">
        <v>127</v>
      </c>
      <c r="E112" s="193" t="s">
        <v>215</v>
      </c>
      <c r="F112" s="194" t="s">
        <v>216</v>
      </c>
      <c r="G112" s="195" t="s">
        <v>217</v>
      </c>
      <c r="H112" s="196">
        <v>11.01</v>
      </c>
      <c r="I112" s="197"/>
      <c r="J112" s="198">
        <f>ROUND(I112*H112,2)</f>
        <v>0</v>
      </c>
      <c r="K112" s="194" t="s">
        <v>131</v>
      </c>
      <c r="L112" s="60"/>
      <c r="M112" s="199" t="s">
        <v>22</v>
      </c>
      <c r="N112" s="200" t="s">
        <v>45</v>
      </c>
      <c r="O112" s="41"/>
      <c r="P112" s="201">
        <f>O112*H112</f>
        <v>0</v>
      </c>
      <c r="Q112" s="201">
        <v>0</v>
      </c>
      <c r="R112" s="201">
        <f>Q112*H112</f>
        <v>0</v>
      </c>
      <c r="S112" s="201">
        <v>0</v>
      </c>
      <c r="T112" s="202">
        <f>S112*H112</f>
        <v>0</v>
      </c>
      <c r="AR112" s="23" t="s">
        <v>141</v>
      </c>
      <c r="AT112" s="23" t="s">
        <v>127</v>
      </c>
      <c r="AU112" s="23" t="s">
        <v>83</v>
      </c>
      <c r="AY112" s="23" t="s">
        <v>124</v>
      </c>
      <c r="BE112" s="203">
        <f>IF(N112="základní",J112,0)</f>
        <v>0</v>
      </c>
      <c r="BF112" s="203">
        <f>IF(N112="snížená",J112,0)</f>
        <v>0</v>
      </c>
      <c r="BG112" s="203">
        <f>IF(N112="zákl. přenesená",J112,0)</f>
        <v>0</v>
      </c>
      <c r="BH112" s="203">
        <f>IF(N112="sníž. přenesená",J112,0)</f>
        <v>0</v>
      </c>
      <c r="BI112" s="203">
        <f>IF(N112="nulová",J112,0)</f>
        <v>0</v>
      </c>
      <c r="BJ112" s="23" t="s">
        <v>24</v>
      </c>
      <c r="BK112" s="203">
        <f>ROUND(I112*H112,2)</f>
        <v>0</v>
      </c>
      <c r="BL112" s="23" t="s">
        <v>141</v>
      </c>
      <c r="BM112" s="23" t="s">
        <v>218</v>
      </c>
    </row>
    <row r="113" spans="2:65" s="1" customFormat="1" ht="229.5">
      <c r="B113" s="40"/>
      <c r="C113" s="62"/>
      <c r="D113" s="211" t="s">
        <v>179</v>
      </c>
      <c r="E113" s="62"/>
      <c r="F113" s="212" t="s">
        <v>219</v>
      </c>
      <c r="G113" s="62"/>
      <c r="H113" s="62"/>
      <c r="I113" s="162"/>
      <c r="J113" s="62"/>
      <c r="K113" s="62"/>
      <c r="L113" s="60"/>
      <c r="M113" s="210"/>
      <c r="N113" s="41"/>
      <c r="O113" s="41"/>
      <c r="P113" s="41"/>
      <c r="Q113" s="41"/>
      <c r="R113" s="41"/>
      <c r="S113" s="41"/>
      <c r="T113" s="77"/>
      <c r="AT113" s="23" t="s">
        <v>179</v>
      </c>
      <c r="AU113" s="23" t="s">
        <v>83</v>
      </c>
    </row>
    <row r="114" spans="2:65" s="11" customFormat="1">
      <c r="B114" s="213"/>
      <c r="C114" s="214"/>
      <c r="D114" s="208" t="s">
        <v>184</v>
      </c>
      <c r="E114" s="215" t="s">
        <v>22</v>
      </c>
      <c r="F114" s="216" t="s">
        <v>220</v>
      </c>
      <c r="G114" s="214"/>
      <c r="H114" s="217">
        <v>11.01</v>
      </c>
      <c r="I114" s="218"/>
      <c r="J114" s="214"/>
      <c r="K114" s="214"/>
      <c r="L114" s="219"/>
      <c r="M114" s="220"/>
      <c r="N114" s="221"/>
      <c r="O114" s="221"/>
      <c r="P114" s="221"/>
      <c r="Q114" s="221"/>
      <c r="R114" s="221"/>
      <c r="S114" s="221"/>
      <c r="T114" s="222"/>
      <c r="AT114" s="223" t="s">
        <v>184</v>
      </c>
      <c r="AU114" s="223" t="s">
        <v>83</v>
      </c>
      <c r="AV114" s="11" t="s">
        <v>83</v>
      </c>
      <c r="AW114" s="11" t="s">
        <v>37</v>
      </c>
      <c r="AX114" s="11" t="s">
        <v>24</v>
      </c>
      <c r="AY114" s="223" t="s">
        <v>124</v>
      </c>
    </row>
    <row r="115" spans="2:65" s="1" customFormat="1" ht="31.5" customHeight="1">
      <c r="B115" s="40"/>
      <c r="C115" s="192" t="s">
        <v>29</v>
      </c>
      <c r="D115" s="192" t="s">
        <v>127</v>
      </c>
      <c r="E115" s="193" t="s">
        <v>221</v>
      </c>
      <c r="F115" s="194" t="s">
        <v>222</v>
      </c>
      <c r="G115" s="195" t="s">
        <v>217</v>
      </c>
      <c r="H115" s="196">
        <v>19.975000000000001</v>
      </c>
      <c r="I115" s="197"/>
      <c r="J115" s="198">
        <f>ROUND(I115*H115,2)</f>
        <v>0</v>
      </c>
      <c r="K115" s="194" t="s">
        <v>131</v>
      </c>
      <c r="L115" s="60"/>
      <c r="M115" s="199" t="s">
        <v>22</v>
      </c>
      <c r="N115" s="200" t="s">
        <v>45</v>
      </c>
      <c r="O115" s="41"/>
      <c r="P115" s="201">
        <f>O115*H115</f>
        <v>0</v>
      </c>
      <c r="Q115" s="201">
        <v>0</v>
      </c>
      <c r="R115" s="201">
        <f>Q115*H115</f>
        <v>0</v>
      </c>
      <c r="S115" s="201">
        <v>0</v>
      </c>
      <c r="T115" s="202">
        <f>S115*H115</f>
        <v>0</v>
      </c>
      <c r="AR115" s="23" t="s">
        <v>141</v>
      </c>
      <c r="AT115" s="23" t="s">
        <v>127</v>
      </c>
      <c r="AU115" s="23" t="s">
        <v>83</v>
      </c>
      <c r="AY115" s="23" t="s">
        <v>124</v>
      </c>
      <c r="BE115" s="203">
        <f>IF(N115="základní",J115,0)</f>
        <v>0</v>
      </c>
      <c r="BF115" s="203">
        <f>IF(N115="snížená",J115,0)</f>
        <v>0</v>
      </c>
      <c r="BG115" s="203">
        <f>IF(N115="zákl. přenesená",J115,0)</f>
        <v>0</v>
      </c>
      <c r="BH115" s="203">
        <f>IF(N115="sníž. přenesená",J115,0)</f>
        <v>0</v>
      </c>
      <c r="BI115" s="203">
        <f>IF(N115="nulová",J115,0)</f>
        <v>0</v>
      </c>
      <c r="BJ115" s="23" t="s">
        <v>24</v>
      </c>
      <c r="BK115" s="203">
        <f>ROUND(I115*H115,2)</f>
        <v>0</v>
      </c>
      <c r="BL115" s="23" t="s">
        <v>141</v>
      </c>
      <c r="BM115" s="23" t="s">
        <v>223</v>
      </c>
    </row>
    <row r="116" spans="2:65" s="1" customFormat="1" ht="108">
      <c r="B116" s="40"/>
      <c r="C116" s="62"/>
      <c r="D116" s="211" t="s">
        <v>179</v>
      </c>
      <c r="E116" s="62"/>
      <c r="F116" s="212" t="s">
        <v>224</v>
      </c>
      <c r="G116" s="62"/>
      <c r="H116" s="62"/>
      <c r="I116" s="162"/>
      <c r="J116" s="62"/>
      <c r="K116" s="62"/>
      <c r="L116" s="60"/>
      <c r="M116" s="210"/>
      <c r="N116" s="41"/>
      <c r="O116" s="41"/>
      <c r="P116" s="41"/>
      <c r="Q116" s="41"/>
      <c r="R116" s="41"/>
      <c r="S116" s="41"/>
      <c r="T116" s="77"/>
      <c r="AT116" s="23" t="s">
        <v>179</v>
      </c>
      <c r="AU116" s="23" t="s">
        <v>83</v>
      </c>
    </row>
    <row r="117" spans="2:65" s="11" customFormat="1">
      <c r="B117" s="213"/>
      <c r="C117" s="214"/>
      <c r="D117" s="211" t="s">
        <v>184</v>
      </c>
      <c r="E117" s="224" t="s">
        <v>22</v>
      </c>
      <c r="F117" s="225" t="s">
        <v>225</v>
      </c>
      <c r="G117" s="214"/>
      <c r="H117" s="226">
        <v>10</v>
      </c>
      <c r="I117" s="218"/>
      <c r="J117" s="214"/>
      <c r="K117" s="214"/>
      <c r="L117" s="219"/>
      <c r="M117" s="220"/>
      <c r="N117" s="221"/>
      <c r="O117" s="221"/>
      <c r="P117" s="221"/>
      <c r="Q117" s="221"/>
      <c r="R117" s="221"/>
      <c r="S117" s="221"/>
      <c r="T117" s="222"/>
      <c r="AT117" s="223" t="s">
        <v>184</v>
      </c>
      <c r="AU117" s="223" t="s">
        <v>83</v>
      </c>
      <c r="AV117" s="11" t="s">
        <v>83</v>
      </c>
      <c r="AW117" s="11" t="s">
        <v>37</v>
      </c>
      <c r="AX117" s="11" t="s">
        <v>74</v>
      </c>
      <c r="AY117" s="223" t="s">
        <v>124</v>
      </c>
    </row>
    <row r="118" spans="2:65" s="11" customFormat="1">
      <c r="B118" s="213"/>
      <c r="C118" s="214"/>
      <c r="D118" s="211" t="s">
        <v>184</v>
      </c>
      <c r="E118" s="224" t="s">
        <v>22</v>
      </c>
      <c r="F118" s="225" t="s">
        <v>226</v>
      </c>
      <c r="G118" s="214"/>
      <c r="H118" s="226">
        <v>9.9749999999999996</v>
      </c>
      <c r="I118" s="218"/>
      <c r="J118" s="214"/>
      <c r="K118" s="214"/>
      <c r="L118" s="219"/>
      <c r="M118" s="220"/>
      <c r="N118" s="221"/>
      <c r="O118" s="221"/>
      <c r="P118" s="221"/>
      <c r="Q118" s="221"/>
      <c r="R118" s="221"/>
      <c r="S118" s="221"/>
      <c r="T118" s="222"/>
      <c r="AT118" s="223" t="s">
        <v>184</v>
      </c>
      <c r="AU118" s="223" t="s">
        <v>83</v>
      </c>
      <c r="AV118" s="11" t="s">
        <v>83</v>
      </c>
      <c r="AW118" s="11" t="s">
        <v>37</v>
      </c>
      <c r="AX118" s="11" t="s">
        <v>74</v>
      </c>
      <c r="AY118" s="223" t="s">
        <v>124</v>
      </c>
    </row>
    <row r="119" spans="2:65" s="12" customFormat="1">
      <c r="B119" s="227"/>
      <c r="C119" s="228"/>
      <c r="D119" s="208" t="s">
        <v>184</v>
      </c>
      <c r="E119" s="229" t="s">
        <v>22</v>
      </c>
      <c r="F119" s="230" t="s">
        <v>204</v>
      </c>
      <c r="G119" s="228"/>
      <c r="H119" s="231">
        <v>19.975000000000001</v>
      </c>
      <c r="I119" s="232"/>
      <c r="J119" s="228"/>
      <c r="K119" s="228"/>
      <c r="L119" s="233"/>
      <c r="M119" s="234"/>
      <c r="N119" s="235"/>
      <c r="O119" s="235"/>
      <c r="P119" s="235"/>
      <c r="Q119" s="235"/>
      <c r="R119" s="235"/>
      <c r="S119" s="235"/>
      <c r="T119" s="236"/>
      <c r="AT119" s="237" t="s">
        <v>184</v>
      </c>
      <c r="AU119" s="237" t="s">
        <v>83</v>
      </c>
      <c r="AV119" s="12" t="s">
        <v>141</v>
      </c>
      <c r="AW119" s="12" t="s">
        <v>37</v>
      </c>
      <c r="AX119" s="12" t="s">
        <v>24</v>
      </c>
      <c r="AY119" s="237" t="s">
        <v>124</v>
      </c>
    </row>
    <row r="120" spans="2:65" s="1" customFormat="1" ht="44.25" customHeight="1">
      <c r="B120" s="40"/>
      <c r="C120" s="192" t="s">
        <v>227</v>
      </c>
      <c r="D120" s="192" t="s">
        <v>127</v>
      </c>
      <c r="E120" s="193" t="s">
        <v>228</v>
      </c>
      <c r="F120" s="194" t="s">
        <v>229</v>
      </c>
      <c r="G120" s="195" t="s">
        <v>217</v>
      </c>
      <c r="H120" s="196">
        <v>11.01</v>
      </c>
      <c r="I120" s="197"/>
      <c r="J120" s="198">
        <f>ROUND(I120*H120,2)</f>
        <v>0</v>
      </c>
      <c r="K120" s="194" t="s">
        <v>131</v>
      </c>
      <c r="L120" s="60"/>
      <c r="M120" s="199" t="s">
        <v>22</v>
      </c>
      <c r="N120" s="200" t="s">
        <v>45</v>
      </c>
      <c r="O120" s="41"/>
      <c r="P120" s="201">
        <f>O120*H120</f>
        <v>0</v>
      </c>
      <c r="Q120" s="201">
        <v>0</v>
      </c>
      <c r="R120" s="201">
        <f>Q120*H120</f>
        <v>0</v>
      </c>
      <c r="S120" s="201">
        <v>0</v>
      </c>
      <c r="T120" s="202">
        <f>S120*H120</f>
        <v>0</v>
      </c>
      <c r="AR120" s="23" t="s">
        <v>141</v>
      </c>
      <c r="AT120" s="23" t="s">
        <v>127</v>
      </c>
      <c r="AU120" s="23" t="s">
        <v>83</v>
      </c>
      <c r="AY120" s="23" t="s">
        <v>124</v>
      </c>
      <c r="BE120" s="203">
        <f>IF(N120="základní",J120,0)</f>
        <v>0</v>
      </c>
      <c r="BF120" s="203">
        <f>IF(N120="snížená",J120,0)</f>
        <v>0</v>
      </c>
      <c r="BG120" s="203">
        <f>IF(N120="zákl. přenesená",J120,0)</f>
        <v>0</v>
      </c>
      <c r="BH120" s="203">
        <f>IF(N120="sníž. přenesená",J120,0)</f>
        <v>0</v>
      </c>
      <c r="BI120" s="203">
        <f>IF(N120="nulová",J120,0)</f>
        <v>0</v>
      </c>
      <c r="BJ120" s="23" t="s">
        <v>24</v>
      </c>
      <c r="BK120" s="203">
        <f>ROUND(I120*H120,2)</f>
        <v>0</v>
      </c>
      <c r="BL120" s="23" t="s">
        <v>141</v>
      </c>
      <c r="BM120" s="23" t="s">
        <v>230</v>
      </c>
    </row>
    <row r="121" spans="2:65" s="1" customFormat="1" ht="270">
      <c r="B121" s="40"/>
      <c r="C121" s="62"/>
      <c r="D121" s="211" t="s">
        <v>179</v>
      </c>
      <c r="E121" s="62"/>
      <c r="F121" s="212" t="s">
        <v>231</v>
      </c>
      <c r="G121" s="62"/>
      <c r="H121" s="62"/>
      <c r="I121" s="162"/>
      <c r="J121" s="62"/>
      <c r="K121" s="62"/>
      <c r="L121" s="60"/>
      <c r="M121" s="210"/>
      <c r="N121" s="41"/>
      <c r="O121" s="41"/>
      <c r="P121" s="41"/>
      <c r="Q121" s="41"/>
      <c r="R121" s="41"/>
      <c r="S121" s="41"/>
      <c r="T121" s="77"/>
      <c r="AT121" s="23" t="s">
        <v>179</v>
      </c>
      <c r="AU121" s="23" t="s">
        <v>83</v>
      </c>
    </row>
    <row r="122" spans="2:65" s="11" customFormat="1">
      <c r="B122" s="213"/>
      <c r="C122" s="214"/>
      <c r="D122" s="208" t="s">
        <v>184</v>
      </c>
      <c r="E122" s="215" t="s">
        <v>22</v>
      </c>
      <c r="F122" s="216" t="s">
        <v>232</v>
      </c>
      <c r="G122" s="214"/>
      <c r="H122" s="217">
        <v>11.01</v>
      </c>
      <c r="I122" s="218"/>
      <c r="J122" s="214"/>
      <c r="K122" s="214"/>
      <c r="L122" s="219"/>
      <c r="M122" s="220"/>
      <c r="N122" s="221"/>
      <c r="O122" s="221"/>
      <c r="P122" s="221"/>
      <c r="Q122" s="221"/>
      <c r="R122" s="221"/>
      <c r="S122" s="221"/>
      <c r="T122" s="222"/>
      <c r="AT122" s="223" t="s">
        <v>184</v>
      </c>
      <c r="AU122" s="223" t="s">
        <v>83</v>
      </c>
      <c r="AV122" s="11" t="s">
        <v>83</v>
      </c>
      <c r="AW122" s="11" t="s">
        <v>37</v>
      </c>
      <c r="AX122" s="11" t="s">
        <v>24</v>
      </c>
      <c r="AY122" s="223" t="s">
        <v>124</v>
      </c>
    </row>
    <row r="123" spans="2:65" s="1" customFormat="1" ht="44.25" customHeight="1">
      <c r="B123" s="40"/>
      <c r="C123" s="192" t="s">
        <v>233</v>
      </c>
      <c r="D123" s="192" t="s">
        <v>127</v>
      </c>
      <c r="E123" s="193" t="s">
        <v>234</v>
      </c>
      <c r="F123" s="194" t="s">
        <v>235</v>
      </c>
      <c r="G123" s="195" t="s">
        <v>217</v>
      </c>
      <c r="H123" s="196">
        <v>20</v>
      </c>
      <c r="I123" s="197"/>
      <c r="J123" s="198">
        <f>ROUND(I123*H123,2)</f>
        <v>0</v>
      </c>
      <c r="K123" s="194" t="s">
        <v>131</v>
      </c>
      <c r="L123" s="60"/>
      <c r="M123" s="199" t="s">
        <v>22</v>
      </c>
      <c r="N123" s="200" t="s">
        <v>45</v>
      </c>
      <c r="O123" s="41"/>
      <c r="P123" s="201">
        <f>O123*H123</f>
        <v>0</v>
      </c>
      <c r="Q123" s="201">
        <v>0</v>
      </c>
      <c r="R123" s="201">
        <f>Q123*H123</f>
        <v>0</v>
      </c>
      <c r="S123" s="201">
        <v>0</v>
      </c>
      <c r="T123" s="202">
        <f>S123*H123</f>
        <v>0</v>
      </c>
      <c r="AR123" s="23" t="s">
        <v>141</v>
      </c>
      <c r="AT123" s="23" t="s">
        <v>127</v>
      </c>
      <c r="AU123" s="23" t="s">
        <v>83</v>
      </c>
      <c r="AY123" s="23" t="s">
        <v>124</v>
      </c>
      <c r="BE123" s="203">
        <f>IF(N123="základní",J123,0)</f>
        <v>0</v>
      </c>
      <c r="BF123" s="203">
        <f>IF(N123="snížená",J123,0)</f>
        <v>0</v>
      </c>
      <c r="BG123" s="203">
        <f>IF(N123="zákl. přenesená",J123,0)</f>
        <v>0</v>
      </c>
      <c r="BH123" s="203">
        <f>IF(N123="sníž. přenesená",J123,0)</f>
        <v>0</v>
      </c>
      <c r="BI123" s="203">
        <f>IF(N123="nulová",J123,0)</f>
        <v>0</v>
      </c>
      <c r="BJ123" s="23" t="s">
        <v>24</v>
      </c>
      <c r="BK123" s="203">
        <f>ROUND(I123*H123,2)</f>
        <v>0</v>
      </c>
      <c r="BL123" s="23" t="s">
        <v>141</v>
      </c>
      <c r="BM123" s="23" t="s">
        <v>236</v>
      </c>
    </row>
    <row r="124" spans="2:65" s="1" customFormat="1" ht="189">
      <c r="B124" s="40"/>
      <c r="C124" s="62"/>
      <c r="D124" s="211" t="s">
        <v>179</v>
      </c>
      <c r="E124" s="62"/>
      <c r="F124" s="212" t="s">
        <v>237</v>
      </c>
      <c r="G124" s="62"/>
      <c r="H124" s="62"/>
      <c r="I124" s="162"/>
      <c r="J124" s="62"/>
      <c r="K124" s="62"/>
      <c r="L124" s="60"/>
      <c r="M124" s="210"/>
      <c r="N124" s="41"/>
      <c r="O124" s="41"/>
      <c r="P124" s="41"/>
      <c r="Q124" s="41"/>
      <c r="R124" s="41"/>
      <c r="S124" s="41"/>
      <c r="T124" s="77"/>
      <c r="AT124" s="23" t="s">
        <v>179</v>
      </c>
      <c r="AU124" s="23" t="s">
        <v>83</v>
      </c>
    </row>
    <row r="125" spans="2:65" s="11" customFormat="1">
      <c r="B125" s="213"/>
      <c r="C125" s="214"/>
      <c r="D125" s="211" t="s">
        <v>184</v>
      </c>
      <c r="E125" s="224" t="s">
        <v>22</v>
      </c>
      <c r="F125" s="225" t="s">
        <v>238</v>
      </c>
      <c r="G125" s="214"/>
      <c r="H125" s="226">
        <v>10</v>
      </c>
      <c r="I125" s="218"/>
      <c r="J125" s="214"/>
      <c r="K125" s="214"/>
      <c r="L125" s="219"/>
      <c r="M125" s="220"/>
      <c r="N125" s="221"/>
      <c r="O125" s="221"/>
      <c r="P125" s="221"/>
      <c r="Q125" s="221"/>
      <c r="R125" s="221"/>
      <c r="S125" s="221"/>
      <c r="T125" s="222"/>
      <c r="AT125" s="223" t="s">
        <v>184</v>
      </c>
      <c r="AU125" s="223" t="s">
        <v>83</v>
      </c>
      <c r="AV125" s="11" t="s">
        <v>83</v>
      </c>
      <c r="AW125" s="11" t="s">
        <v>37</v>
      </c>
      <c r="AX125" s="11" t="s">
        <v>74</v>
      </c>
      <c r="AY125" s="223" t="s">
        <v>124</v>
      </c>
    </row>
    <row r="126" spans="2:65" s="11" customFormat="1">
      <c r="B126" s="213"/>
      <c r="C126" s="214"/>
      <c r="D126" s="211" t="s">
        <v>184</v>
      </c>
      <c r="E126" s="224" t="s">
        <v>22</v>
      </c>
      <c r="F126" s="225" t="s">
        <v>239</v>
      </c>
      <c r="G126" s="214"/>
      <c r="H126" s="226">
        <v>10</v>
      </c>
      <c r="I126" s="218"/>
      <c r="J126" s="214"/>
      <c r="K126" s="214"/>
      <c r="L126" s="219"/>
      <c r="M126" s="220"/>
      <c r="N126" s="221"/>
      <c r="O126" s="221"/>
      <c r="P126" s="221"/>
      <c r="Q126" s="221"/>
      <c r="R126" s="221"/>
      <c r="S126" s="221"/>
      <c r="T126" s="222"/>
      <c r="AT126" s="223" t="s">
        <v>184</v>
      </c>
      <c r="AU126" s="223" t="s">
        <v>83</v>
      </c>
      <c r="AV126" s="11" t="s">
        <v>83</v>
      </c>
      <c r="AW126" s="11" t="s">
        <v>37</v>
      </c>
      <c r="AX126" s="11" t="s">
        <v>74</v>
      </c>
      <c r="AY126" s="223" t="s">
        <v>124</v>
      </c>
    </row>
    <row r="127" spans="2:65" s="12" customFormat="1">
      <c r="B127" s="227"/>
      <c r="C127" s="228"/>
      <c r="D127" s="208" t="s">
        <v>184</v>
      </c>
      <c r="E127" s="229" t="s">
        <v>22</v>
      </c>
      <c r="F127" s="230" t="s">
        <v>204</v>
      </c>
      <c r="G127" s="228"/>
      <c r="H127" s="231">
        <v>20</v>
      </c>
      <c r="I127" s="232"/>
      <c r="J127" s="228"/>
      <c r="K127" s="228"/>
      <c r="L127" s="233"/>
      <c r="M127" s="234"/>
      <c r="N127" s="235"/>
      <c r="O127" s="235"/>
      <c r="P127" s="235"/>
      <c r="Q127" s="235"/>
      <c r="R127" s="235"/>
      <c r="S127" s="235"/>
      <c r="T127" s="236"/>
      <c r="AT127" s="237" t="s">
        <v>184</v>
      </c>
      <c r="AU127" s="237" t="s">
        <v>83</v>
      </c>
      <c r="AV127" s="12" t="s">
        <v>141</v>
      </c>
      <c r="AW127" s="12" t="s">
        <v>37</v>
      </c>
      <c r="AX127" s="12" t="s">
        <v>24</v>
      </c>
      <c r="AY127" s="237" t="s">
        <v>124</v>
      </c>
    </row>
    <row r="128" spans="2:65" s="1" customFormat="1" ht="44.25" customHeight="1">
      <c r="B128" s="40"/>
      <c r="C128" s="192" t="s">
        <v>240</v>
      </c>
      <c r="D128" s="192" t="s">
        <v>127</v>
      </c>
      <c r="E128" s="193" t="s">
        <v>241</v>
      </c>
      <c r="F128" s="194" t="s">
        <v>242</v>
      </c>
      <c r="G128" s="195" t="s">
        <v>217</v>
      </c>
      <c r="H128" s="196">
        <v>1.01</v>
      </c>
      <c r="I128" s="197"/>
      <c r="J128" s="198">
        <f>ROUND(I128*H128,2)</f>
        <v>0</v>
      </c>
      <c r="K128" s="194" t="s">
        <v>131</v>
      </c>
      <c r="L128" s="60"/>
      <c r="M128" s="199" t="s">
        <v>22</v>
      </c>
      <c r="N128" s="200" t="s">
        <v>45</v>
      </c>
      <c r="O128" s="41"/>
      <c r="P128" s="201">
        <f>O128*H128</f>
        <v>0</v>
      </c>
      <c r="Q128" s="201">
        <v>0</v>
      </c>
      <c r="R128" s="201">
        <f>Q128*H128</f>
        <v>0</v>
      </c>
      <c r="S128" s="201">
        <v>0</v>
      </c>
      <c r="T128" s="202">
        <f>S128*H128</f>
        <v>0</v>
      </c>
      <c r="AR128" s="23" t="s">
        <v>141</v>
      </c>
      <c r="AT128" s="23" t="s">
        <v>127</v>
      </c>
      <c r="AU128" s="23" t="s">
        <v>83</v>
      </c>
      <c r="AY128" s="23" t="s">
        <v>124</v>
      </c>
      <c r="BE128" s="203">
        <f>IF(N128="základní",J128,0)</f>
        <v>0</v>
      </c>
      <c r="BF128" s="203">
        <f>IF(N128="snížená",J128,0)</f>
        <v>0</v>
      </c>
      <c r="BG128" s="203">
        <f>IF(N128="zákl. přenesená",J128,0)</f>
        <v>0</v>
      </c>
      <c r="BH128" s="203">
        <f>IF(N128="sníž. přenesená",J128,0)</f>
        <v>0</v>
      </c>
      <c r="BI128" s="203">
        <f>IF(N128="nulová",J128,0)</f>
        <v>0</v>
      </c>
      <c r="BJ128" s="23" t="s">
        <v>24</v>
      </c>
      <c r="BK128" s="203">
        <f>ROUND(I128*H128,2)</f>
        <v>0</v>
      </c>
      <c r="BL128" s="23" t="s">
        <v>141</v>
      </c>
      <c r="BM128" s="23" t="s">
        <v>243</v>
      </c>
    </row>
    <row r="129" spans="2:65" s="1" customFormat="1" ht="189">
      <c r="B129" s="40"/>
      <c r="C129" s="62"/>
      <c r="D129" s="211" t="s">
        <v>179</v>
      </c>
      <c r="E129" s="62"/>
      <c r="F129" s="212" t="s">
        <v>237</v>
      </c>
      <c r="G129" s="62"/>
      <c r="H129" s="62"/>
      <c r="I129" s="162"/>
      <c r="J129" s="62"/>
      <c r="K129" s="62"/>
      <c r="L129" s="60"/>
      <c r="M129" s="210"/>
      <c r="N129" s="41"/>
      <c r="O129" s="41"/>
      <c r="P129" s="41"/>
      <c r="Q129" s="41"/>
      <c r="R129" s="41"/>
      <c r="S129" s="41"/>
      <c r="T129" s="77"/>
      <c r="AT129" s="23" t="s">
        <v>179</v>
      </c>
      <c r="AU129" s="23" t="s">
        <v>83</v>
      </c>
    </row>
    <row r="130" spans="2:65" s="11" customFormat="1">
      <c r="B130" s="213"/>
      <c r="C130" s="214"/>
      <c r="D130" s="208" t="s">
        <v>184</v>
      </c>
      <c r="E130" s="215" t="s">
        <v>22</v>
      </c>
      <c r="F130" s="216" t="s">
        <v>244</v>
      </c>
      <c r="G130" s="214"/>
      <c r="H130" s="217">
        <v>1.01</v>
      </c>
      <c r="I130" s="218"/>
      <c r="J130" s="214"/>
      <c r="K130" s="214"/>
      <c r="L130" s="219"/>
      <c r="M130" s="220"/>
      <c r="N130" s="221"/>
      <c r="O130" s="221"/>
      <c r="P130" s="221"/>
      <c r="Q130" s="221"/>
      <c r="R130" s="221"/>
      <c r="S130" s="221"/>
      <c r="T130" s="222"/>
      <c r="AT130" s="223" t="s">
        <v>184</v>
      </c>
      <c r="AU130" s="223" t="s">
        <v>83</v>
      </c>
      <c r="AV130" s="11" t="s">
        <v>83</v>
      </c>
      <c r="AW130" s="11" t="s">
        <v>37</v>
      </c>
      <c r="AX130" s="11" t="s">
        <v>24</v>
      </c>
      <c r="AY130" s="223" t="s">
        <v>124</v>
      </c>
    </row>
    <row r="131" spans="2:65" s="1" customFormat="1" ht="44.25" customHeight="1">
      <c r="B131" s="40"/>
      <c r="C131" s="192" t="s">
        <v>245</v>
      </c>
      <c r="D131" s="192" t="s">
        <v>127</v>
      </c>
      <c r="E131" s="193" t="s">
        <v>246</v>
      </c>
      <c r="F131" s="194" t="s">
        <v>247</v>
      </c>
      <c r="G131" s="195" t="s">
        <v>217</v>
      </c>
      <c r="H131" s="196">
        <v>10.1</v>
      </c>
      <c r="I131" s="197"/>
      <c r="J131" s="198">
        <f>ROUND(I131*H131,2)</f>
        <v>0</v>
      </c>
      <c r="K131" s="194" t="s">
        <v>131</v>
      </c>
      <c r="L131" s="60"/>
      <c r="M131" s="199" t="s">
        <v>22</v>
      </c>
      <c r="N131" s="200" t="s">
        <v>45</v>
      </c>
      <c r="O131" s="41"/>
      <c r="P131" s="201">
        <f>O131*H131</f>
        <v>0</v>
      </c>
      <c r="Q131" s="201">
        <v>0</v>
      </c>
      <c r="R131" s="201">
        <f>Q131*H131</f>
        <v>0</v>
      </c>
      <c r="S131" s="201">
        <v>0</v>
      </c>
      <c r="T131" s="202">
        <f>S131*H131</f>
        <v>0</v>
      </c>
      <c r="AR131" s="23" t="s">
        <v>141</v>
      </c>
      <c r="AT131" s="23" t="s">
        <v>127</v>
      </c>
      <c r="AU131" s="23" t="s">
        <v>83</v>
      </c>
      <c r="AY131" s="23" t="s">
        <v>124</v>
      </c>
      <c r="BE131" s="203">
        <f>IF(N131="základní",J131,0)</f>
        <v>0</v>
      </c>
      <c r="BF131" s="203">
        <f>IF(N131="snížená",J131,0)</f>
        <v>0</v>
      </c>
      <c r="BG131" s="203">
        <f>IF(N131="zákl. přenesená",J131,0)</f>
        <v>0</v>
      </c>
      <c r="BH131" s="203">
        <f>IF(N131="sníž. přenesená",J131,0)</f>
        <v>0</v>
      </c>
      <c r="BI131" s="203">
        <f>IF(N131="nulová",J131,0)</f>
        <v>0</v>
      </c>
      <c r="BJ131" s="23" t="s">
        <v>24</v>
      </c>
      <c r="BK131" s="203">
        <f>ROUND(I131*H131,2)</f>
        <v>0</v>
      </c>
      <c r="BL131" s="23" t="s">
        <v>141</v>
      </c>
      <c r="BM131" s="23" t="s">
        <v>248</v>
      </c>
    </row>
    <row r="132" spans="2:65" s="1" customFormat="1" ht="189">
      <c r="B132" s="40"/>
      <c r="C132" s="62"/>
      <c r="D132" s="211" t="s">
        <v>179</v>
      </c>
      <c r="E132" s="62"/>
      <c r="F132" s="212" t="s">
        <v>237</v>
      </c>
      <c r="G132" s="62"/>
      <c r="H132" s="62"/>
      <c r="I132" s="162"/>
      <c r="J132" s="62"/>
      <c r="K132" s="62"/>
      <c r="L132" s="60"/>
      <c r="M132" s="210"/>
      <c r="N132" s="41"/>
      <c r="O132" s="41"/>
      <c r="P132" s="41"/>
      <c r="Q132" s="41"/>
      <c r="R132" s="41"/>
      <c r="S132" s="41"/>
      <c r="T132" s="77"/>
      <c r="AT132" s="23" t="s">
        <v>179</v>
      </c>
      <c r="AU132" s="23" t="s">
        <v>83</v>
      </c>
    </row>
    <row r="133" spans="2:65" s="11" customFormat="1">
      <c r="B133" s="213"/>
      <c r="C133" s="214"/>
      <c r="D133" s="208" t="s">
        <v>184</v>
      </c>
      <c r="E133" s="214"/>
      <c r="F133" s="216" t="s">
        <v>249</v>
      </c>
      <c r="G133" s="214"/>
      <c r="H133" s="217">
        <v>10.1</v>
      </c>
      <c r="I133" s="218"/>
      <c r="J133" s="214"/>
      <c r="K133" s="214"/>
      <c r="L133" s="219"/>
      <c r="M133" s="220"/>
      <c r="N133" s="221"/>
      <c r="O133" s="221"/>
      <c r="P133" s="221"/>
      <c r="Q133" s="221"/>
      <c r="R133" s="221"/>
      <c r="S133" s="221"/>
      <c r="T133" s="222"/>
      <c r="AT133" s="223" t="s">
        <v>184</v>
      </c>
      <c r="AU133" s="223" t="s">
        <v>83</v>
      </c>
      <c r="AV133" s="11" t="s">
        <v>83</v>
      </c>
      <c r="AW133" s="11" t="s">
        <v>6</v>
      </c>
      <c r="AX133" s="11" t="s">
        <v>24</v>
      </c>
      <c r="AY133" s="223" t="s">
        <v>124</v>
      </c>
    </row>
    <row r="134" spans="2:65" s="1" customFormat="1" ht="22.5" customHeight="1">
      <c r="B134" s="40"/>
      <c r="C134" s="192" t="s">
        <v>10</v>
      </c>
      <c r="D134" s="192" t="s">
        <v>127</v>
      </c>
      <c r="E134" s="193" t="s">
        <v>250</v>
      </c>
      <c r="F134" s="194" t="s">
        <v>251</v>
      </c>
      <c r="G134" s="195" t="s">
        <v>217</v>
      </c>
      <c r="H134" s="196">
        <v>19.975000000000001</v>
      </c>
      <c r="I134" s="197"/>
      <c r="J134" s="198">
        <f>ROUND(I134*H134,2)</f>
        <v>0</v>
      </c>
      <c r="K134" s="194" t="s">
        <v>131</v>
      </c>
      <c r="L134" s="60"/>
      <c r="M134" s="199" t="s">
        <v>22</v>
      </c>
      <c r="N134" s="200" t="s">
        <v>45</v>
      </c>
      <c r="O134" s="41"/>
      <c r="P134" s="201">
        <f>O134*H134</f>
        <v>0</v>
      </c>
      <c r="Q134" s="201">
        <v>0</v>
      </c>
      <c r="R134" s="201">
        <f>Q134*H134</f>
        <v>0</v>
      </c>
      <c r="S134" s="201">
        <v>0</v>
      </c>
      <c r="T134" s="202">
        <f>S134*H134</f>
        <v>0</v>
      </c>
      <c r="AR134" s="23" t="s">
        <v>141</v>
      </c>
      <c r="AT134" s="23" t="s">
        <v>127</v>
      </c>
      <c r="AU134" s="23" t="s">
        <v>83</v>
      </c>
      <c r="AY134" s="23" t="s">
        <v>124</v>
      </c>
      <c r="BE134" s="203">
        <f>IF(N134="základní",J134,0)</f>
        <v>0</v>
      </c>
      <c r="BF134" s="203">
        <f>IF(N134="snížená",J134,0)</f>
        <v>0</v>
      </c>
      <c r="BG134" s="203">
        <f>IF(N134="zákl. přenesená",J134,0)</f>
        <v>0</v>
      </c>
      <c r="BH134" s="203">
        <f>IF(N134="sníž. přenesená",J134,0)</f>
        <v>0</v>
      </c>
      <c r="BI134" s="203">
        <f>IF(N134="nulová",J134,0)</f>
        <v>0</v>
      </c>
      <c r="BJ134" s="23" t="s">
        <v>24</v>
      </c>
      <c r="BK134" s="203">
        <f>ROUND(I134*H134,2)</f>
        <v>0</v>
      </c>
      <c r="BL134" s="23" t="s">
        <v>141</v>
      </c>
      <c r="BM134" s="23" t="s">
        <v>252</v>
      </c>
    </row>
    <row r="135" spans="2:65" s="1" customFormat="1" ht="297">
      <c r="B135" s="40"/>
      <c r="C135" s="62"/>
      <c r="D135" s="211" t="s">
        <v>179</v>
      </c>
      <c r="E135" s="62"/>
      <c r="F135" s="212" t="s">
        <v>253</v>
      </c>
      <c r="G135" s="62"/>
      <c r="H135" s="62"/>
      <c r="I135" s="162"/>
      <c r="J135" s="62"/>
      <c r="K135" s="62"/>
      <c r="L135" s="60"/>
      <c r="M135" s="210"/>
      <c r="N135" s="41"/>
      <c r="O135" s="41"/>
      <c r="P135" s="41"/>
      <c r="Q135" s="41"/>
      <c r="R135" s="41"/>
      <c r="S135" s="41"/>
      <c r="T135" s="77"/>
      <c r="AT135" s="23" t="s">
        <v>179</v>
      </c>
      <c r="AU135" s="23" t="s">
        <v>83</v>
      </c>
    </row>
    <row r="136" spans="2:65" s="11" customFormat="1">
      <c r="B136" s="213"/>
      <c r="C136" s="214"/>
      <c r="D136" s="211" t="s">
        <v>184</v>
      </c>
      <c r="E136" s="224" t="s">
        <v>22</v>
      </c>
      <c r="F136" s="225" t="s">
        <v>254</v>
      </c>
      <c r="G136" s="214"/>
      <c r="H136" s="226">
        <v>10</v>
      </c>
      <c r="I136" s="218"/>
      <c r="J136" s="214"/>
      <c r="K136" s="214"/>
      <c r="L136" s="219"/>
      <c r="M136" s="220"/>
      <c r="N136" s="221"/>
      <c r="O136" s="221"/>
      <c r="P136" s="221"/>
      <c r="Q136" s="221"/>
      <c r="R136" s="221"/>
      <c r="S136" s="221"/>
      <c r="T136" s="222"/>
      <c r="AT136" s="223" t="s">
        <v>184</v>
      </c>
      <c r="AU136" s="223" t="s">
        <v>83</v>
      </c>
      <c r="AV136" s="11" t="s">
        <v>83</v>
      </c>
      <c r="AW136" s="11" t="s">
        <v>37</v>
      </c>
      <c r="AX136" s="11" t="s">
        <v>74</v>
      </c>
      <c r="AY136" s="223" t="s">
        <v>124</v>
      </c>
    </row>
    <row r="137" spans="2:65" s="11" customFormat="1">
      <c r="B137" s="213"/>
      <c r="C137" s="214"/>
      <c r="D137" s="211" t="s">
        <v>184</v>
      </c>
      <c r="E137" s="224" t="s">
        <v>22</v>
      </c>
      <c r="F137" s="225" t="s">
        <v>255</v>
      </c>
      <c r="G137" s="214"/>
      <c r="H137" s="226">
        <v>9.9749999999999996</v>
      </c>
      <c r="I137" s="218"/>
      <c r="J137" s="214"/>
      <c r="K137" s="214"/>
      <c r="L137" s="219"/>
      <c r="M137" s="220"/>
      <c r="N137" s="221"/>
      <c r="O137" s="221"/>
      <c r="P137" s="221"/>
      <c r="Q137" s="221"/>
      <c r="R137" s="221"/>
      <c r="S137" s="221"/>
      <c r="T137" s="222"/>
      <c r="AT137" s="223" t="s">
        <v>184</v>
      </c>
      <c r="AU137" s="223" t="s">
        <v>83</v>
      </c>
      <c r="AV137" s="11" t="s">
        <v>83</v>
      </c>
      <c r="AW137" s="11" t="s">
        <v>37</v>
      </c>
      <c r="AX137" s="11" t="s">
        <v>74</v>
      </c>
      <c r="AY137" s="223" t="s">
        <v>124</v>
      </c>
    </row>
    <row r="138" spans="2:65" s="12" customFormat="1">
      <c r="B138" s="227"/>
      <c r="C138" s="228"/>
      <c r="D138" s="208" t="s">
        <v>184</v>
      </c>
      <c r="E138" s="229" t="s">
        <v>22</v>
      </c>
      <c r="F138" s="230" t="s">
        <v>204</v>
      </c>
      <c r="G138" s="228"/>
      <c r="H138" s="231">
        <v>19.975000000000001</v>
      </c>
      <c r="I138" s="232"/>
      <c r="J138" s="228"/>
      <c r="K138" s="228"/>
      <c r="L138" s="233"/>
      <c r="M138" s="234"/>
      <c r="N138" s="235"/>
      <c r="O138" s="235"/>
      <c r="P138" s="235"/>
      <c r="Q138" s="235"/>
      <c r="R138" s="235"/>
      <c r="S138" s="235"/>
      <c r="T138" s="236"/>
      <c r="AT138" s="237" t="s">
        <v>184</v>
      </c>
      <c r="AU138" s="237" t="s">
        <v>83</v>
      </c>
      <c r="AV138" s="12" t="s">
        <v>141</v>
      </c>
      <c r="AW138" s="12" t="s">
        <v>37</v>
      </c>
      <c r="AX138" s="12" t="s">
        <v>24</v>
      </c>
      <c r="AY138" s="237" t="s">
        <v>124</v>
      </c>
    </row>
    <row r="139" spans="2:65" s="1" customFormat="1" ht="31.5" customHeight="1">
      <c r="B139" s="40"/>
      <c r="C139" s="192" t="s">
        <v>256</v>
      </c>
      <c r="D139" s="192" t="s">
        <v>127</v>
      </c>
      <c r="E139" s="193" t="s">
        <v>257</v>
      </c>
      <c r="F139" s="194" t="s">
        <v>258</v>
      </c>
      <c r="G139" s="195" t="s">
        <v>217</v>
      </c>
      <c r="H139" s="196">
        <v>10</v>
      </c>
      <c r="I139" s="197"/>
      <c r="J139" s="198">
        <f>ROUND(I139*H139,2)</f>
        <v>0</v>
      </c>
      <c r="K139" s="194" t="s">
        <v>131</v>
      </c>
      <c r="L139" s="60"/>
      <c r="M139" s="199" t="s">
        <v>22</v>
      </c>
      <c r="N139" s="200" t="s">
        <v>45</v>
      </c>
      <c r="O139" s="41"/>
      <c r="P139" s="201">
        <f>O139*H139</f>
        <v>0</v>
      </c>
      <c r="Q139" s="201">
        <v>0</v>
      </c>
      <c r="R139" s="201">
        <f>Q139*H139</f>
        <v>0</v>
      </c>
      <c r="S139" s="201">
        <v>0</v>
      </c>
      <c r="T139" s="202">
        <f>S139*H139</f>
        <v>0</v>
      </c>
      <c r="AR139" s="23" t="s">
        <v>141</v>
      </c>
      <c r="AT139" s="23" t="s">
        <v>127</v>
      </c>
      <c r="AU139" s="23" t="s">
        <v>83</v>
      </c>
      <c r="AY139" s="23" t="s">
        <v>124</v>
      </c>
      <c r="BE139" s="203">
        <f>IF(N139="základní",J139,0)</f>
        <v>0</v>
      </c>
      <c r="BF139" s="203">
        <f>IF(N139="snížená",J139,0)</f>
        <v>0</v>
      </c>
      <c r="BG139" s="203">
        <f>IF(N139="zákl. přenesená",J139,0)</f>
        <v>0</v>
      </c>
      <c r="BH139" s="203">
        <f>IF(N139="sníž. přenesená",J139,0)</f>
        <v>0</v>
      </c>
      <c r="BI139" s="203">
        <f>IF(N139="nulová",J139,0)</f>
        <v>0</v>
      </c>
      <c r="BJ139" s="23" t="s">
        <v>24</v>
      </c>
      <c r="BK139" s="203">
        <f>ROUND(I139*H139,2)</f>
        <v>0</v>
      </c>
      <c r="BL139" s="23" t="s">
        <v>141</v>
      </c>
      <c r="BM139" s="23" t="s">
        <v>259</v>
      </c>
    </row>
    <row r="140" spans="2:65" s="1" customFormat="1" ht="409.5">
      <c r="B140" s="40"/>
      <c r="C140" s="62"/>
      <c r="D140" s="211" t="s">
        <v>179</v>
      </c>
      <c r="E140" s="62"/>
      <c r="F140" s="212" t="s">
        <v>260</v>
      </c>
      <c r="G140" s="62"/>
      <c r="H140" s="62"/>
      <c r="I140" s="162"/>
      <c r="J140" s="62"/>
      <c r="K140" s="62"/>
      <c r="L140" s="60"/>
      <c r="M140" s="210"/>
      <c r="N140" s="41"/>
      <c r="O140" s="41"/>
      <c r="P140" s="41"/>
      <c r="Q140" s="41"/>
      <c r="R140" s="41"/>
      <c r="S140" s="41"/>
      <c r="T140" s="77"/>
      <c r="AT140" s="23" t="s">
        <v>179</v>
      </c>
      <c r="AU140" s="23" t="s">
        <v>83</v>
      </c>
    </row>
    <row r="141" spans="2:65" s="11" customFormat="1">
      <c r="B141" s="213"/>
      <c r="C141" s="214"/>
      <c r="D141" s="208" t="s">
        <v>184</v>
      </c>
      <c r="E141" s="215" t="s">
        <v>22</v>
      </c>
      <c r="F141" s="216" t="s">
        <v>261</v>
      </c>
      <c r="G141" s="214"/>
      <c r="H141" s="217">
        <v>10</v>
      </c>
      <c r="I141" s="218"/>
      <c r="J141" s="214"/>
      <c r="K141" s="214"/>
      <c r="L141" s="219"/>
      <c r="M141" s="220"/>
      <c r="N141" s="221"/>
      <c r="O141" s="221"/>
      <c r="P141" s="221"/>
      <c r="Q141" s="221"/>
      <c r="R141" s="221"/>
      <c r="S141" s="221"/>
      <c r="T141" s="222"/>
      <c r="AT141" s="223" t="s">
        <v>184</v>
      </c>
      <c r="AU141" s="223" t="s">
        <v>83</v>
      </c>
      <c r="AV141" s="11" t="s">
        <v>83</v>
      </c>
      <c r="AW141" s="11" t="s">
        <v>37</v>
      </c>
      <c r="AX141" s="11" t="s">
        <v>24</v>
      </c>
      <c r="AY141" s="223" t="s">
        <v>124</v>
      </c>
    </row>
    <row r="142" spans="2:65" s="1" customFormat="1" ht="31.5" customHeight="1">
      <c r="B142" s="40"/>
      <c r="C142" s="192" t="s">
        <v>262</v>
      </c>
      <c r="D142" s="192" t="s">
        <v>127</v>
      </c>
      <c r="E142" s="193" t="s">
        <v>263</v>
      </c>
      <c r="F142" s="194" t="s">
        <v>264</v>
      </c>
      <c r="G142" s="195" t="s">
        <v>177</v>
      </c>
      <c r="H142" s="196">
        <v>66.5</v>
      </c>
      <c r="I142" s="197"/>
      <c r="J142" s="198">
        <f>ROUND(I142*H142,2)</f>
        <v>0</v>
      </c>
      <c r="K142" s="194" t="s">
        <v>131</v>
      </c>
      <c r="L142" s="60"/>
      <c r="M142" s="199" t="s">
        <v>22</v>
      </c>
      <c r="N142" s="200" t="s">
        <v>45</v>
      </c>
      <c r="O142" s="41"/>
      <c r="P142" s="201">
        <f>O142*H142</f>
        <v>0</v>
      </c>
      <c r="Q142" s="201">
        <v>0</v>
      </c>
      <c r="R142" s="201">
        <f>Q142*H142</f>
        <v>0</v>
      </c>
      <c r="S142" s="201">
        <v>0</v>
      </c>
      <c r="T142" s="202">
        <f>S142*H142</f>
        <v>0</v>
      </c>
      <c r="AR142" s="23" t="s">
        <v>141</v>
      </c>
      <c r="AT142" s="23" t="s">
        <v>127</v>
      </c>
      <c r="AU142" s="23" t="s">
        <v>83</v>
      </c>
      <c r="AY142" s="23" t="s">
        <v>124</v>
      </c>
      <c r="BE142" s="203">
        <f>IF(N142="základní",J142,0)</f>
        <v>0</v>
      </c>
      <c r="BF142" s="203">
        <f>IF(N142="snížená",J142,0)</f>
        <v>0</v>
      </c>
      <c r="BG142" s="203">
        <f>IF(N142="zákl. přenesená",J142,0)</f>
        <v>0</v>
      </c>
      <c r="BH142" s="203">
        <f>IF(N142="sníž. přenesená",J142,0)</f>
        <v>0</v>
      </c>
      <c r="BI142" s="203">
        <f>IF(N142="nulová",J142,0)</f>
        <v>0</v>
      </c>
      <c r="BJ142" s="23" t="s">
        <v>24</v>
      </c>
      <c r="BK142" s="203">
        <f>ROUND(I142*H142,2)</f>
        <v>0</v>
      </c>
      <c r="BL142" s="23" t="s">
        <v>141</v>
      </c>
      <c r="BM142" s="23" t="s">
        <v>265</v>
      </c>
    </row>
    <row r="143" spans="2:65" s="1" customFormat="1" ht="121.5">
      <c r="B143" s="40"/>
      <c r="C143" s="62"/>
      <c r="D143" s="211" t="s">
        <v>179</v>
      </c>
      <c r="E143" s="62"/>
      <c r="F143" s="212" t="s">
        <v>266</v>
      </c>
      <c r="G143" s="62"/>
      <c r="H143" s="62"/>
      <c r="I143" s="162"/>
      <c r="J143" s="62"/>
      <c r="K143" s="62"/>
      <c r="L143" s="60"/>
      <c r="M143" s="210"/>
      <c r="N143" s="41"/>
      <c r="O143" s="41"/>
      <c r="P143" s="41"/>
      <c r="Q143" s="41"/>
      <c r="R143" s="41"/>
      <c r="S143" s="41"/>
      <c r="T143" s="77"/>
      <c r="AT143" s="23" t="s">
        <v>179</v>
      </c>
      <c r="AU143" s="23" t="s">
        <v>83</v>
      </c>
    </row>
    <row r="144" spans="2:65" s="11" customFormat="1">
      <c r="B144" s="213"/>
      <c r="C144" s="214"/>
      <c r="D144" s="208" t="s">
        <v>184</v>
      </c>
      <c r="E144" s="215" t="s">
        <v>22</v>
      </c>
      <c r="F144" s="216" t="s">
        <v>267</v>
      </c>
      <c r="G144" s="214"/>
      <c r="H144" s="217">
        <v>66.5</v>
      </c>
      <c r="I144" s="218"/>
      <c r="J144" s="214"/>
      <c r="K144" s="214"/>
      <c r="L144" s="219"/>
      <c r="M144" s="220"/>
      <c r="N144" s="221"/>
      <c r="O144" s="221"/>
      <c r="P144" s="221"/>
      <c r="Q144" s="221"/>
      <c r="R144" s="221"/>
      <c r="S144" s="221"/>
      <c r="T144" s="222"/>
      <c r="AT144" s="223" t="s">
        <v>184</v>
      </c>
      <c r="AU144" s="223" t="s">
        <v>83</v>
      </c>
      <c r="AV144" s="11" t="s">
        <v>83</v>
      </c>
      <c r="AW144" s="11" t="s">
        <v>37</v>
      </c>
      <c r="AX144" s="11" t="s">
        <v>24</v>
      </c>
      <c r="AY144" s="223" t="s">
        <v>124</v>
      </c>
    </row>
    <row r="145" spans="2:65" s="1" customFormat="1" ht="31.5" customHeight="1">
      <c r="B145" s="40"/>
      <c r="C145" s="192" t="s">
        <v>268</v>
      </c>
      <c r="D145" s="192" t="s">
        <v>127</v>
      </c>
      <c r="E145" s="193" t="s">
        <v>269</v>
      </c>
      <c r="F145" s="194" t="s">
        <v>270</v>
      </c>
      <c r="G145" s="195" t="s">
        <v>177</v>
      </c>
      <c r="H145" s="196">
        <v>66.5</v>
      </c>
      <c r="I145" s="197"/>
      <c r="J145" s="198">
        <f>ROUND(I145*H145,2)</f>
        <v>0</v>
      </c>
      <c r="K145" s="194" t="s">
        <v>131</v>
      </c>
      <c r="L145" s="60"/>
      <c r="M145" s="199" t="s">
        <v>22</v>
      </c>
      <c r="N145" s="200" t="s">
        <v>45</v>
      </c>
      <c r="O145" s="41"/>
      <c r="P145" s="201">
        <f>O145*H145</f>
        <v>0</v>
      </c>
      <c r="Q145" s="201">
        <v>0</v>
      </c>
      <c r="R145" s="201">
        <f>Q145*H145</f>
        <v>0</v>
      </c>
      <c r="S145" s="201">
        <v>0</v>
      </c>
      <c r="T145" s="202">
        <f>S145*H145</f>
        <v>0</v>
      </c>
      <c r="AR145" s="23" t="s">
        <v>141</v>
      </c>
      <c r="AT145" s="23" t="s">
        <v>127</v>
      </c>
      <c r="AU145" s="23" t="s">
        <v>83</v>
      </c>
      <c r="AY145" s="23" t="s">
        <v>124</v>
      </c>
      <c r="BE145" s="203">
        <f>IF(N145="základní",J145,0)</f>
        <v>0</v>
      </c>
      <c r="BF145" s="203">
        <f>IF(N145="snížená",J145,0)</f>
        <v>0</v>
      </c>
      <c r="BG145" s="203">
        <f>IF(N145="zákl. přenesená",J145,0)</f>
        <v>0</v>
      </c>
      <c r="BH145" s="203">
        <f>IF(N145="sníž. přenesená",J145,0)</f>
        <v>0</v>
      </c>
      <c r="BI145" s="203">
        <f>IF(N145="nulová",J145,0)</f>
        <v>0</v>
      </c>
      <c r="BJ145" s="23" t="s">
        <v>24</v>
      </c>
      <c r="BK145" s="203">
        <f>ROUND(I145*H145,2)</f>
        <v>0</v>
      </c>
      <c r="BL145" s="23" t="s">
        <v>141</v>
      </c>
      <c r="BM145" s="23" t="s">
        <v>271</v>
      </c>
    </row>
    <row r="146" spans="2:65" s="1" customFormat="1" ht="121.5">
      <c r="B146" s="40"/>
      <c r="C146" s="62"/>
      <c r="D146" s="211" t="s">
        <v>179</v>
      </c>
      <c r="E146" s="62"/>
      <c r="F146" s="212" t="s">
        <v>272</v>
      </c>
      <c r="G146" s="62"/>
      <c r="H146" s="62"/>
      <c r="I146" s="162"/>
      <c r="J146" s="62"/>
      <c r="K146" s="62"/>
      <c r="L146" s="60"/>
      <c r="M146" s="210"/>
      <c r="N146" s="41"/>
      <c r="O146" s="41"/>
      <c r="P146" s="41"/>
      <c r="Q146" s="41"/>
      <c r="R146" s="41"/>
      <c r="S146" s="41"/>
      <c r="T146" s="77"/>
      <c r="AT146" s="23" t="s">
        <v>179</v>
      </c>
      <c r="AU146" s="23" t="s">
        <v>83</v>
      </c>
    </row>
    <row r="147" spans="2:65" s="11" customFormat="1">
      <c r="B147" s="213"/>
      <c r="C147" s="214"/>
      <c r="D147" s="208" t="s">
        <v>184</v>
      </c>
      <c r="E147" s="215" t="s">
        <v>22</v>
      </c>
      <c r="F147" s="216" t="s">
        <v>267</v>
      </c>
      <c r="G147" s="214"/>
      <c r="H147" s="217">
        <v>66.5</v>
      </c>
      <c r="I147" s="218"/>
      <c r="J147" s="214"/>
      <c r="K147" s="214"/>
      <c r="L147" s="219"/>
      <c r="M147" s="220"/>
      <c r="N147" s="221"/>
      <c r="O147" s="221"/>
      <c r="P147" s="221"/>
      <c r="Q147" s="221"/>
      <c r="R147" s="221"/>
      <c r="S147" s="221"/>
      <c r="T147" s="222"/>
      <c r="AT147" s="223" t="s">
        <v>184</v>
      </c>
      <c r="AU147" s="223" t="s">
        <v>83</v>
      </c>
      <c r="AV147" s="11" t="s">
        <v>83</v>
      </c>
      <c r="AW147" s="11" t="s">
        <v>37</v>
      </c>
      <c r="AX147" s="11" t="s">
        <v>24</v>
      </c>
      <c r="AY147" s="223" t="s">
        <v>124</v>
      </c>
    </row>
    <row r="148" spans="2:65" s="1" customFormat="1" ht="22.5" customHeight="1">
      <c r="B148" s="40"/>
      <c r="C148" s="238" t="s">
        <v>273</v>
      </c>
      <c r="D148" s="238" t="s">
        <v>274</v>
      </c>
      <c r="E148" s="239" t="s">
        <v>275</v>
      </c>
      <c r="F148" s="240" t="s">
        <v>276</v>
      </c>
      <c r="G148" s="241" t="s">
        <v>277</v>
      </c>
      <c r="H148" s="242">
        <v>0.998</v>
      </c>
      <c r="I148" s="243"/>
      <c r="J148" s="244">
        <f>ROUND(I148*H148,2)</f>
        <v>0</v>
      </c>
      <c r="K148" s="240" t="s">
        <v>131</v>
      </c>
      <c r="L148" s="245"/>
      <c r="M148" s="246" t="s">
        <v>22</v>
      </c>
      <c r="N148" s="247" t="s">
        <v>45</v>
      </c>
      <c r="O148" s="41"/>
      <c r="P148" s="201">
        <f>O148*H148</f>
        <v>0</v>
      </c>
      <c r="Q148" s="201">
        <v>1E-3</v>
      </c>
      <c r="R148" s="201">
        <f>Q148*H148</f>
        <v>9.9799999999999997E-4</v>
      </c>
      <c r="S148" s="201">
        <v>0</v>
      </c>
      <c r="T148" s="202">
        <f>S148*H148</f>
        <v>0</v>
      </c>
      <c r="AR148" s="23" t="s">
        <v>160</v>
      </c>
      <c r="AT148" s="23" t="s">
        <v>274</v>
      </c>
      <c r="AU148" s="23" t="s">
        <v>83</v>
      </c>
      <c r="AY148" s="23" t="s">
        <v>124</v>
      </c>
      <c r="BE148" s="203">
        <f>IF(N148="základní",J148,0)</f>
        <v>0</v>
      </c>
      <c r="BF148" s="203">
        <f>IF(N148="snížená",J148,0)</f>
        <v>0</v>
      </c>
      <c r="BG148" s="203">
        <f>IF(N148="zákl. přenesená",J148,0)</f>
        <v>0</v>
      </c>
      <c r="BH148" s="203">
        <f>IF(N148="sníž. přenesená",J148,0)</f>
        <v>0</v>
      </c>
      <c r="BI148" s="203">
        <f>IF(N148="nulová",J148,0)</f>
        <v>0</v>
      </c>
      <c r="BJ148" s="23" t="s">
        <v>24</v>
      </c>
      <c r="BK148" s="203">
        <f>ROUND(I148*H148,2)</f>
        <v>0</v>
      </c>
      <c r="BL148" s="23" t="s">
        <v>141</v>
      </c>
      <c r="BM148" s="23" t="s">
        <v>278</v>
      </c>
    </row>
    <row r="149" spans="2:65" s="11" customFormat="1">
      <c r="B149" s="213"/>
      <c r="C149" s="214"/>
      <c r="D149" s="208" t="s">
        <v>184</v>
      </c>
      <c r="E149" s="214"/>
      <c r="F149" s="216" t="s">
        <v>279</v>
      </c>
      <c r="G149" s="214"/>
      <c r="H149" s="217">
        <v>0.998</v>
      </c>
      <c r="I149" s="218"/>
      <c r="J149" s="214"/>
      <c r="K149" s="214"/>
      <c r="L149" s="219"/>
      <c r="M149" s="220"/>
      <c r="N149" s="221"/>
      <c r="O149" s="221"/>
      <c r="P149" s="221"/>
      <c r="Q149" s="221"/>
      <c r="R149" s="221"/>
      <c r="S149" s="221"/>
      <c r="T149" s="222"/>
      <c r="AT149" s="223" t="s">
        <v>184</v>
      </c>
      <c r="AU149" s="223" t="s">
        <v>83</v>
      </c>
      <c r="AV149" s="11" t="s">
        <v>83</v>
      </c>
      <c r="AW149" s="11" t="s">
        <v>6</v>
      </c>
      <c r="AX149" s="11" t="s">
        <v>24</v>
      </c>
      <c r="AY149" s="223" t="s">
        <v>124</v>
      </c>
    </row>
    <row r="150" spans="2:65" s="1" customFormat="1" ht="22.5" customHeight="1">
      <c r="B150" s="40"/>
      <c r="C150" s="192" t="s">
        <v>280</v>
      </c>
      <c r="D150" s="192" t="s">
        <v>127</v>
      </c>
      <c r="E150" s="193" t="s">
        <v>281</v>
      </c>
      <c r="F150" s="194" t="s">
        <v>282</v>
      </c>
      <c r="G150" s="195" t="s">
        <v>177</v>
      </c>
      <c r="H150" s="196">
        <v>66.5</v>
      </c>
      <c r="I150" s="197"/>
      <c r="J150" s="198">
        <f>ROUND(I150*H150,2)</f>
        <v>0</v>
      </c>
      <c r="K150" s="194" t="s">
        <v>131</v>
      </c>
      <c r="L150" s="60"/>
      <c r="M150" s="199" t="s">
        <v>22</v>
      </c>
      <c r="N150" s="200" t="s">
        <v>45</v>
      </c>
      <c r="O150" s="41"/>
      <c r="P150" s="201">
        <f>O150*H150</f>
        <v>0</v>
      </c>
      <c r="Q150" s="201">
        <v>0</v>
      </c>
      <c r="R150" s="201">
        <f>Q150*H150</f>
        <v>0</v>
      </c>
      <c r="S150" s="201">
        <v>0</v>
      </c>
      <c r="T150" s="202">
        <f>S150*H150</f>
        <v>0</v>
      </c>
      <c r="AR150" s="23" t="s">
        <v>141</v>
      </c>
      <c r="AT150" s="23" t="s">
        <v>127</v>
      </c>
      <c r="AU150" s="23" t="s">
        <v>83</v>
      </c>
      <c r="AY150" s="23" t="s">
        <v>124</v>
      </c>
      <c r="BE150" s="203">
        <f>IF(N150="základní",J150,0)</f>
        <v>0</v>
      </c>
      <c r="BF150" s="203">
        <f>IF(N150="snížená",J150,0)</f>
        <v>0</v>
      </c>
      <c r="BG150" s="203">
        <f>IF(N150="zákl. přenesená",J150,0)</f>
        <v>0</v>
      </c>
      <c r="BH150" s="203">
        <f>IF(N150="sníž. přenesená",J150,0)</f>
        <v>0</v>
      </c>
      <c r="BI150" s="203">
        <f>IF(N150="nulová",J150,0)</f>
        <v>0</v>
      </c>
      <c r="BJ150" s="23" t="s">
        <v>24</v>
      </c>
      <c r="BK150" s="203">
        <f>ROUND(I150*H150,2)</f>
        <v>0</v>
      </c>
      <c r="BL150" s="23" t="s">
        <v>141</v>
      </c>
      <c r="BM150" s="23" t="s">
        <v>283</v>
      </c>
    </row>
    <row r="151" spans="2:65" s="1" customFormat="1" ht="162">
      <c r="B151" s="40"/>
      <c r="C151" s="62"/>
      <c r="D151" s="211" t="s">
        <v>179</v>
      </c>
      <c r="E151" s="62"/>
      <c r="F151" s="212" t="s">
        <v>284</v>
      </c>
      <c r="G151" s="62"/>
      <c r="H151" s="62"/>
      <c r="I151" s="162"/>
      <c r="J151" s="62"/>
      <c r="K151" s="62"/>
      <c r="L151" s="60"/>
      <c r="M151" s="210"/>
      <c r="N151" s="41"/>
      <c r="O151" s="41"/>
      <c r="P151" s="41"/>
      <c r="Q151" s="41"/>
      <c r="R151" s="41"/>
      <c r="S151" s="41"/>
      <c r="T151" s="77"/>
      <c r="AT151" s="23" t="s">
        <v>179</v>
      </c>
      <c r="AU151" s="23" t="s">
        <v>83</v>
      </c>
    </row>
    <row r="152" spans="2:65" s="11" customFormat="1">
      <c r="B152" s="213"/>
      <c r="C152" s="214"/>
      <c r="D152" s="208" t="s">
        <v>184</v>
      </c>
      <c r="E152" s="215" t="s">
        <v>22</v>
      </c>
      <c r="F152" s="216" t="s">
        <v>267</v>
      </c>
      <c r="G152" s="214"/>
      <c r="H152" s="217">
        <v>66.5</v>
      </c>
      <c r="I152" s="218"/>
      <c r="J152" s="214"/>
      <c r="K152" s="214"/>
      <c r="L152" s="219"/>
      <c r="M152" s="220"/>
      <c r="N152" s="221"/>
      <c r="O152" s="221"/>
      <c r="P152" s="221"/>
      <c r="Q152" s="221"/>
      <c r="R152" s="221"/>
      <c r="S152" s="221"/>
      <c r="T152" s="222"/>
      <c r="AT152" s="223" t="s">
        <v>184</v>
      </c>
      <c r="AU152" s="223" t="s">
        <v>83</v>
      </c>
      <c r="AV152" s="11" t="s">
        <v>83</v>
      </c>
      <c r="AW152" s="11" t="s">
        <v>37</v>
      </c>
      <c r="AX152" s="11" t="s">
        <v>24</v>
      </c>
      <c r="AY152" s="223" t="s">
        <v>124</v>
      </c>
    </row>
    <row r="153" spans="2:65" s="1" customFormat="1" ht="22.5" customHeight="1">
      <c r="B153" s="40"/>
      <c r="C153" s="192" t="s">
        <v>9</v>
      </c>
      <c r="D153" s="192" t="s">
        <v>127</v>
      </c>
      <c r="E153" s="193" t="s">
        <v>285</v>
      </c>
      <c r="F153" s="194" t="s">
        <v>286</v>
      </c>
      <c r="G153" s="195" t="s">
        <v>177</v>
      </c>
      <c r="H153" s="196">
        <v>311.60000000000002</v>
      </c>
      <c r="I153" s="197"/>
      <c r="J153" s="198">
        <f>ROUND(I153*H153,2)</f>
        <v>0</v>
      </c>
      <c r="K153" s="194" t="s">
        <v>131</v>
      </c>
      <c r="L153" s="60"/>
      <c r="M153" s="199" t="s">
        <v>22</v>
      </c>
      <c r="N153" s="200" t="s">
        <v>45</v>
      </c>
      <c r="O153" s="41"/>
      <c r="P153" s="201">
        <f>O153*H153</f>
        <v>0</v>
      </c>
      <c r="Q153" s="201">
        <v>0</v>
      </c>
      <c r="R153" s="201">
        <f>Q153*H153</f>
        <v>0</v>
      </c>
      <c r="S153" s="201">
        <v>0</v>
      </c>
      <c r="T153" s="202">
        <f>S153*H153</f>
        <v>0</v>
      </c>
      <c r="AR153" s="23" t="s">
        <v>141</v>
      </c>
      <c r="AT153" s="23" t="s">
        <v>127</v>
      </c>
      <c r="AU153" s="23" t="s">
        <v>83</v>
      </c>
      <c r="AY153" s="23" t="s">
        <v>124</v>
      </c>
      <c r="BE153" s="203">
        <f>IF(N153="základní",J153,0)</f>
        <v>0</v>
      </c>
      <c r="BF153" s="203">
        <f>IF(N153="snížená",J153,0)</f>
        <v>0</v>
      </c>
      <c r="BG153" s="203">
        <f>IF(N153="zákl. přenesená",J153,0)</f>
        <v>0</v>
      </c>
      <c r="BH153" s="203">
        <f>IF(N153="sníž. přenesená",J153,0)</f>
        <v>0</v>
      </c>
      <c r="BI153" s="203">
        <f>IF(N153="nulová",J153,0)</f>
        <v>0</v>
      </c>
      <c r="BJ153" s="23" t="s">
        <v>24</v>
      </c>
      <c r="BK153" s="203">
        <f>ROUND(I153*H153,2)</f>
        <v>0</v>
      </c>
      <c r="BL153" s="23" t="s">
        <v>141</v>
      </c>
      <c r="BM153" s="23" t="s">
        <v>287</v>
      </c>
    </row>
    <row r="154" spans="2:65" s="1" customFormat="1" ht="162">
      <c r="B154" s="40"/>
      <c r="C154" s="62"/>
      <c r="D154" s="211" t="s">
        <v>179</v>
      </c>
      <c r="E154" s="62"/>
      <c r="F154" s="212" t="s">
        <v>284</v>
      </c>
      <c r="G154" s="62"/>
      <c r="H154" s="62"/>
      <c r="I154" s="162"/>
      <c r="J154" s="62"/>
      <c r="K154" s="62"/>
      <c r="L154" s="60"/>
      <c r="M154" s="210"/>
      <c r="N154" s="41"/>
      <c r="O154" s="41"/>
      <c r="P154" s="41"/>
      <c r="Q154" s="41"/>
      <c r="R154" s="41"/>
      <c r="S154" s="41"/>
      <c r="T154" s="77"/>
      <c r="AT154" s="23" t="s">
        <v>179</v>
      </c>
      <c r="AU154" s="23" t="s">
        <v>83</v>
      </c>
    </row>
    <row r="155" spans="2:65" s="11" customFormat="1">
      <c r="B155" s="213"/>
      <c r="C155" s="214"/>
      <c r="D155" s="211" t="s">
        <v>184</v>
      </c>
      <c r="E155" s="224" t="s">
        <v>22</v>
      </c>
      <c r="F155" s="225" t="s">
        <v>288</v>
      </c>
      <c r="G155" s="214"/>
      <c r="H155" s="226">
        <v>311.60000000000002</v>
      </c>
      <c r="I155" s="218"/>
      <c r="J155" s="214"/>
      <c r="K155" s="214"/>
      <c r="L155" s="219"/>
      <c r="M155" s="220"/>
      <c r="N155" s="221"/>
      <c r="O155" s="221"/>
      <c r="P155" s="221"/>
      <c r="Q155" s="221"/>
      <c r="R155" s="221"/>
      <c r="S155" s="221"/>
      <c r="T155" s="222"/>
      <c r="AT155" s="223" t="s">
        <v>184</v>
      </c>
      <c r="AU155" s="223" t="s">
        <v>83</v>
      </c>
      <c r="AV155" s="11" t="s">
        <v>83</v>
      </c>
      <c r="AW155" s="11" t="s">
        <v>37</v>
      </c>
      <c r="AX155" s="11" t="s">
        <v>24</v>
      </c>
      <c r="AY155" s="223" t="s">
        <v>124</v>
      </c>
    </row>
    <row r="156" spans="2:65" s="10" customFormat="1" ht="29.85" customHeight="1">
      <c r="B156" s="175"/>
      <c r="C156" s="176"/>
      <c r="D156" s="189" t="s">
        <v>73</v>
      </c>
      <c r="E156" s="190" t="s">
        <v>123</v>
      </c>
      <c r="F156" s="190" t="s">
        <v>289</v>
      </c>
      <c r="G156" s="176"/>
      <c r="H156" s="176"/>
      <c r="I156" s="179"/>
      <c r="J156" s="191">
        <f>BK156</f>
        <v>0</v>
      </c>
      <c r="K156" s="176"/>
      <c r="L156" s="181"/>
      <c r="M156" s="182"/>
      <c r="N156" s="183"/>
      <c r="O156" s="183"/>
      <c r="P156" s="184">
        <f>SUM(P157:P182)</f>
        <v>0</v>
      </c>
      <c r="Q156" s="183"/>
      <c r="R156" s="184">
        <f>SUM(R157:R182)</f>
        <v>47.232836999999996</v>
      </c>
      <c r="S156" s="183"/>
      <c r="T156" s="185">
        <f>SUM(T157:T182)</f>
        <v>0</v>
      </c>
      <c r="AR156" s="186" t="s">
        <v>24</v>
      </c>
      <c r="AT156" s="187" t="s">
        <v>73</v>
      </c>
      <c r="AU156" s="187" t="s">
        <v>24</v>
      </c>
      <c r="AY156" s="186" t="s">
        <v>124</v>
      </c>
      <c r="BK156" s="188">
        <f>SUM(BK157:BK182)</f>
        <v>0</v>
      </c>
    </row>
    <row r="157" spans="2:65" s="1" customFormat="1" ht="22.5" customHeight="1">
      <c r="B157" s="40"/>
      <c r="C157" s="192" t="s">
        <v>290</v>
      </c>
      <c r="D157" s="192" t="s">
        <v>127</v>
      </c>
      <c r="E157" s="193" t="s">
        <v>291</v>
      </c>
      <c r="F157" s="194" t="s">
        <v>292</v>
      </c>
      <c r="G157" s="195" t="s">
        <v>177</v>
      </c>
      <c r="H157" s="196">
        <v>545.20000000000005</v>
      </c>
      <c r="I157" s="197"/>
      <c r="J157" s="198">
        <f>ROUND(I157*H157,2)</f>
        <v>0</v>
      </c>
      <c r="K157" s="194" t="s">
        <v>131</v>
      </c>
      <c r="L157" s="60"/>
      <c r="M157" s="199" t="s">
        <v>22</v>
      </c>
      <c r="N157" s="200" t="s">
        <v>45</v>
      </c>
      <c r="O157" s="41"/>
      <c r="P157" s="201">
        <f>O157*H157</f>
        <v>0</v>
      </c>
      <c r="Q157" s="201">
        <v>0</v>
      </c>
      <c r="R157" s="201">
        <f>Q157*H157</f>
        <v>0</v>
      </c>
      <c r="S157" s="201">
        <v>0</v>
      </c>
      <c r="T157" s="202">
        <f>S157*H157</f>
        <v>0</v>
      </c>
      <c r="AR157" s="23" t="s">
        <v>141</v>
      </c>
      <c r="AT157" s="23" t="s">
        <v>127</v>
      </c>
      <c r="AU157" s="23" t="s">
        <v>83</v>
      </c>
      <c r="AY157" s="23" t="s">
        <v>124</v>
      </c>
      <c r="BE157" s="203">
        <f>IF(N157="základní",J157,0)</f>
        <v>0</v>
      </c>
      <c r="BF157" s="203">
        <f>IF(N157="snížená",J157,0)</f>
        <v>0</v>
      </c>
      <c r="BG157" s="203">
        <f>IF(N157="zákl. přenesená",J157,0)</f>
        <v>0</v>
      </c>
      <c r="BH157" s="203">
        <f>IF(N157="sníž. přenesená",J157,0)</f>
        <v>0</v>
      </c>
      <c r="BI157" s="203">
        <f>IF(N157="nulová",J157,0)</f>
        <v>0</v>
      </c>
      <c r="BJ157" s="23" t="s">
        <v>24</v>
      </c>
      <c r="BK157" s="203">
        <f>ROUND(I157*H157,2)</f>
        <v>0</v>
      </c>
      <c r="BL157" s="23" t="s">
        <v>141</v>
      </c>
      <c r="BM157" s="23" t="s">
        <v>293</v>
      </c>
    </row>
    <row r="158" spans="2:65" s="11" customFormat="1">
      <c r="B158" s="213"/>
      <c r="C158" s="214"/>
      <c r="D158" s="208" t="s">
        <v>184</v>
      </c>
      <c r="E158" s="215" t="s">
        <v>22</v>
      </c>
      <c r="F158" s="216" t="s">
        <v>294</v>
      </c>
      <c r="G158" s="214"/>
      <c r="H158" s="217">
        <v>545.20000000000005</v>
      </c>
      <c r="I158" s="218"/>
      <c r="J158" s="214"/>
      <c r="K158" s="214"/>
      <c r="L158" s="219"/>
      <c r="M158" s="220"/>
      <c r="N158" s="221"/>
      <c r="O158" s="221"/>
      <c r="P158" s="221"/>
      <c r="Q158" s="221"/>
      <c r="R158" s="221"/>
      <c r="S158" s="221"/>
      <c r="T158" s="222"/>
      <c r="AT158" s="223" t="s">
        <v>184</v>
      </c>
      <c r="AU158" s="223" t="s">
        <v>83</v>
      </c>
      <c r="AV158" s="11" t="s">
        <v>83</v>
      </c>
      <c r="AW158" s="11" t="s">
        <v>37</v>
      </c>
      <c r="AX158" s="11" t="s">
        <v>24</v>
      </c>
      <c r="AY158" s="223" t="s">
        <v>124</v>
      </c>
    </row>
    <row r="159" spans="2:65" s="1" customFormat="1" ht="22.5" customHeight="1">
      <c r="B159" s="40"/>
      <c r="C159" s="192" t="s">
        <v>295</v>
      </c>
      <c r="D159" s="192" t="s">
        <v>127</v>
      </c>
      <c r="E159" s="193" t="s">
        <v>296</v>
      </c>
      <c r="F159" s="194" t="s">
        <v>297</v>
      </c>
      <c r="G159" s="195" t="s">
        <v>177</v>
      </c>
      <c r="H159" s="196">
        <v>17.100000000000001</v>
      </c>
      <c r="I159" s="197"/>
      <c r="J159" s="198">
        <f>ROUND(I159*H159,2)</f>
        <v>0</v>
      </c>
      <c r="K159" s="194" t="s">
        <v>22</v>
      </c>
      <c r="L159" s="60"/>
      <c r="M159" s="199" t="s">
        <v>22</v>
      </c>
      <c r="N159" s="200" t="s">
        <v>45</v>
      </c>
      <c r="O159" s="41"/>
      <c r="P159" s="201">
        <f>O159*H159</f>
        <v>0</v>
      </c>
      <c r="Q159" s="201">
        <v>0</v>
      </c>
      <c r="R159" s="201">
        <f>Q159*H159</f>
        <v>0</v>
      </c>
      <c r="S159" s="201">
        <v>0</v>
      </c>
      <c r="T159" s="202">
        <f>S159*H159</f>
        <v>0</v>
      </c>
      <c r="AR159" s="23" t="s">
        <v>141</v>
      </c>
      <c r="AT159" s="23" t="s">
        <v>127</v>
      </c>
      <c r="AU159" s="23" t="s">
        <v>83</v>
      </c>
      <c r="AY159" s="23" t="s">
        <v>124</v>
      </c>
      <c r="BE159" s="203">
        <f>IF(N159="základní",J159,0)</f>
        <v>0</v>
      </c>
      <c r="BF159" s="203">
        <f>IF(N159="snížená",J159,0)</f>
        <v>0</v>
      </c>
      <c r="BG159" s="203">
        <f>IF(N159="zákl. přenesená",J159,0)</f>
        <v>0</v>
      </c>
      <c r="BH159" s="203">
        <f>IF(N159="sníž. přenesená",J159,0)</f>
        <v>0</v>
      </c>
      <c r="BI159" s="203">
        <f>IF(N159="nulová",J159,0)</f>
        <v>0</v>
      </c>
      <c r="BJ159" s="23" t="s">
        <v>24</v>
      </c>
      <c r="BK159" s="203">
        <f>ROUND(I159*H159,2)</f>
        <v>0</v>
      </c>
      <c r="BL159" s="23" t="s">
        <v>141</v>
      </c>
      <c r="BM159" s="23" t="s">
        <v>298</v>
      </c>
    </row>
    <row r="160" spans="2:65" s="11" customFormat="1">
      <c r="B160" s="213"/>
      <c r="C160" s="214"/>
      <c r="D160" s="208" t="s">
        <v>184</v>
      </c>
      <c r="E160" s="215" t="s">
        <v>22</v>
      </c>
      <c r="F160" s="216" t="s">
        <v>299</v>
      </c>
      <c r="G160" s="214"/>
      <c r="H160" s="217">
        <v>17.100000000000001</v>
      </c>
      <c r="I160" s="218"/>
      <c r="J160" s="214"/>
      <c r="K160" s="214"/>
      <c r="L160" s="219"/>
      <c r="M160" s="220"/>
      <c r="N160" s="221"/>
      <c r="O160" s="221"/>
      <c r="P160" s="221"/>
      <c r="Q160" s="221"/>
      <c r="R160" s="221"/>
      <c r="S160" s="221"/>
      <c r="T160" s="222"/>
      <c r="AT160" s="223" t="s">
        <v>184</v>
      </c>
      <c r="AU160" s="223" t="s">
        <v>83</v>
      </c>
      <c r="AV160" s="11" t="s">
        <v>83</v>
      </c>
      <c r="AW160" s="11" t="s">
        <v>37</v>
      </c>
      <c r="AX160" s="11" t="s">
        <v>24</v>
      </c>
      <c r="AY160" s="223" t="s">
        <v>124</v>
      </c>
    </row>
    <row r="161" spans="2:65" s="1" customFormat="1" ht="31.5" customHeight="1">
      <c r="B161" s="40"/>
      <c r="C161" s="192" t="s">
        <v>300</v>
      </c>
      <c r="D161" s="192" t="s">
        <v>127</v>
      </c>
      <c r="E161" s="193" t="s">
        <v>301</v>
      </c>
      <c r="F161" s="194" t="s">
        <v>302</v>
      </c>
      <c r="G161" s="195" t="s">
        <v>177</v>
      </c>
      <c r="H161" s="196">
        <v>250.7</v>
      </c>
      <c r="I161" s="197"/>
      <c r="J161" s="198">
        <f>ROUND(I161*H161,2)</f>
        <v>0</v>
      </c>
      <c r="K161" s="194" t="s">
        <v>131</v>
      </c>
      <c r="L161" s="60"/>
      <c r="M161" s="199" t="s">
        <v>22</v>
      </c>
      <c r="N161" s="200" t="s">
        <v>45</v>
      </c>
      <c r="O161" s="41"/>
      <c r="P161" s="201">
        <f>O161*H161</f>
        <v>0</v>
      </c>
      <c r="Q161" s="201">
        <v>0</v>
      </c>
      <c r="R161" s="201">
        <f>Q161*H161</f>
        <v>0</v>
      </c>
      <c r="S161" s="201">
        <v>0</v>
      </c>
      <c r="T161" s="202">
        <f>S161*H161</f>
        <v>0</v>
      </c>
      <c r="AR161" s="23" t="s">
        <v>141</v>
      </c>
      <c r="AT161" s="23" t="s">
        <v>127</v>
      </c>
      <c r="AU161" s="23" t="s">
        <v>83</v>
      </c>
      <c r="AY161" s="23" t="s">
        <v>124</v>
      </c>
      <c r="BE161" s="203">
        <f>IF(N161="základní",J161,0)</f>
        <v>0</v>
      </c>
      <c r="BF161" s="203">
        <f>IF(N161="snížená",J161,0)</f>
        <v>0</v>
      </c>
      <c r="BG161" s="203">
        <f>IF(N161="zákl. přenesená",J161,0)</f>
        <v>0</v>
      </c>
      <c r="BH161" s="203">
        <f>IF(N161="sníž. přenesená",J161,0)</f>
        <v>0</v>
      </c>
      <c r="BI161" s="203">
        <f>IF(N161="nulová",J161,0)</f>
        <v>0</v>
      </c>
      <c r="BJ161" s="23" t="s">
        <v>24</v>
      </c>
      <c r="BK161" s="203">
        <f>ROUND(I161*H161,2)</f>
        <v>0</v>
      </c>
      <c r="BL161" s="23" t="s">
        <v>141</v>
      </c>
      <c r="BM161" s="23" t="s">
        <v>303</v>
      </c>
    </row>
    <row r="162" spans="2:65" s="1" customFormat="1" ht="27">
      <c r="B162" s="40"/>
      <c r="C162" s="62"/>
      <c r="D162" s="211" t="s">
        <v>179</v>
      </c>
      <c r="E162" s="62"/>
      <c r="F162" s="212" t="s">
        <v>304</v>
      </c>
      <c r="G162" s="62"/>
      <c r="H162" s="62"/>
      <c r="I162" s="162"/>
      <c r="J162" s="62"/>
      <c r="K162" s="62"/>
      <c r="L162" s="60"/>
      <c r="M162" s="210"/>
      <c r="N162" s="41"/>
      <c r="O162" s="41"/>
      <c r="P162" s="41"/>
      <c r="Q162" s="41"/>
      <c r="R162" s="41"/>
      <c r="S162" s="41"/>
      <c r="T162" s="77"/>
      <c r="AT162" s="23" t="s">
        <v>179</v>
      </c>
      <c r="AU162" s="23" t="s">
        <v>83</v>
      </c>
    </row>
    <row r="163" spans="2:65" s="11" customFormat="1">
      <c r="B163" s="213"/>
      <c r="C163" s="214"/>
      <c r="D163" s="208" t="s">
        <v>184</v>
      </c>
      <c r="E163" s="215" t="s">
        <v>22</v>
      </c>
      <c r="F163" s="216" t="s">
        <v>305</v>
      </c>
      <c r="G163" s="214"/>
      <c r="H163" s="217">
        <v>250.7</v>
      </c>
      <c r="I163" s="218"/>
      <c r="J163" s="214"/>
      <c r="K163" s="214"/>
      <c r="L163" s="219"/>
      <c r="M163" s="220"/>
      <c r="N163" s="221"/>
      <c r="O163" s="221"/>
      <c r="P163" s="221"/>
      <c r="Q163" s="221"/>
      <c r="R163" s="221"/>
      <c r="S163" s="221"/>
      <c r="T163" s="222"/>
      <c r="AT163" s="223" t="s">
        <v>184</v>
      </c>
      <c r="AU163" s="223" t="s">
        <v>83</v>
      </c>
      <c r="AV163" s="11" t="s">
        <v>83</v>
      </c>
      <c r="AW163" s="11" t="s">
        <v>37</v>
      </c>
      <c r="AX163" s="11" t="s">
        <v>24</v>
      </c>
      <c r="AY163" s="223" t="s">
        <v>124</v>
      </c>
    </row>
    <row r="164" spans="2:65" s="1" customFormat="1" ht="22.5" customHeight="1">
      <c r="B164" s="40"/>
      <c r="C164" s="192" t="s">
        <v>306</v>
      </c>
      <c r="D164" s="192" t="s">
        <v>127</v>
      </c>
      <c r="E164" s="193" t="s">
        <v>307</v>
      </c>
      <c r="F164" s="194" t="s">
        <v>308</v>
      </c>
      <c r="G164" s="195" t="s">
        <v>177</v>
      </c>
      <c r="H164" s="196">
        <v>250.7</v>
      </c>
      <c r="I164" s="197"/>
      <c r="J164" s="198">
        <f>ROUND(I164*H164,2)</f>
        <v>0</v>
      </c>
      <c r="K164" s="194" t="s">
        <v>131</v>
      </c>
      <c r="L164" s="60"/>
      <c r="M164" s="199" t="s">
        <v>22</v>
      </c>
      <c r="N164" s="200" t="s">
        <v>45</v>
      </c>
      <c r="O164" s="41"/>
      <c r="P164" s="201">
        <f>O164*H164</f>
        <v>0</v>
      </c>
      <c r="Q164" s="201">
        <v>0</v>
      </c>
      <c r="R164" s="201">
        <f>Q164*H164</f>
        <v>0</v>
      </c>
      <c r="S164" s="201">
        <v>0</v>
      </c>
      <c r="T164" s="202">
        <f>S164*H164</f>
        <v>0</v>
      </c>
      <c r="AR164" s="23" t="s">
        <v>141</v>
      </c>
      <c r="AT164" s="23" t="s">
        <v>127</v>
      </c>
      <c r="AU164" s="23" t="s">
        <v>83</v>
      </c>
      <c r="AY164" s="23" t="s">
        <v>124</v>
      </c>
      <c r="BE164" s="203">
        <f>IF(N164="základní",J164,0)</f>
        <v>0</v>
      </c>
      <c r="BF164" s="203">
        <f>IF(N164="snížená",J164,0)</f>
        <v>0</v>
      </c>
      <c r="BG164" s="203">
        <f>IF(N164="zákl. přenesená",J164,0)</f>
        <v>0</v>
      </c>
      <c r="BH164" s="203">
        <f>IF(N164="sníž. přenesená",J164,0)</f>
        <v>0</v>
      </c>
      <c r="BI164" s="203">
        <f>IF(N164="nulová",J164,0)</f>
        <v>0</v>
      </c>
      <c r="BJ164" s="23" t="s">
        <v>24</v>
      </c>
      <c r="BK164" s="203">
        <f>ROUND(I164*H164,2)</f>
        <v>0</v>
      </c>
      <c r="BL164" s="23" t="s">
        <v>141</v>
      </c>
      <c r="BM164" s="23" t="s">
        <v>309</v>
      </c>
    </row>
    <row r="165" spans="2:65" s="1" customFormat="1" ht="40.5">
      <c r="B165" s="40"/>
      <c r="C165" s="62"/>
      <c r="D165" s="208" t="s">
        <v>179</v>
      </c>
      <c r="E165" s="62"/>
      <c r="F165" s="209" t="s">
        <v>310</v>
      </c>
      <c r="G165" s="62"/>
      <c r="H165" s="62"/>
      <c r="I165" s="162"/>
      <c r="J165" s="62"/>
      <c r="K165" s="62"/>
      <c r="L165" s="60"/>
      <c r="M165" s="210"/>
      <c r="N165" s="41"/>
      <c r="O165" s="41"/>
      <c r="P165" s="41"/>
      <c r="Q165" s="41"/>
      <c r="R165" s="41"/>
      <c r="S165" s="41"/>
      <c r="T165" s="77"/>
      <c r="AT165" s="23" t="s">
        <v>179</v>
      </c>
      <c r="AU165" s="23" t="s">
        <v>83</v>
      </c>
    </row>
    <row r="166" spans="2:65" s="1" customFormat="1" ht="22.5" customHeight="1">
      <c r="B166" s="40"/>
      <c r="C166" s="192" t="s">
        <v>311</v>
      </c>
      <c r="D166" s="192" t="s">
        <v>127</v>
      </c>
      <c r="E166" s="193" t="s">
        <v>312</v>
      </c>
      <c r="F166" s="194" t="s">
        <v>313</v>
      </c>
      <c r="G166" s="195" t="s">
        <v>177</v>
      </c>
      <c r="H166" s="196">
        <v>250.7</v>
      </c>
      <c r="I166" s="197"/>
      <c r="J166" s="198">
        <f>ROUND(I166*H166,2)</f>
        <v>0</v>
      </c>
      <c r="K166" s="194" t="s">
        <v>131</v>
      </c>
      <c r="L166" s="60"/>
      <c r="M166" s="199" t="s">
        <v>22</v>
      </c>
      <c r="N166" s="200" t="s">
        <v>45</v>
      </c>
      <c r="O166" s="41"/>
      <c r="P166" s="201">
        <f>O166*H166</f>
        <v>0</v>
      </c>
      <c r="Q166" s="201">
        <v>6.0999999999999997E-4</v>
      </c>
      <c r="R166" s="201">
        <f>Q166*H166</f>
        <v>0.15292699999999998</v>
      </c>
      <c r="S166" s="201">
        <v>0</v>
      </c>
      <c r="T166" s="202">
        <f>S166*H166</f>
        <v>0</v>
      </c>
      <c r="AR166" s="23" t="s">
        <v>141</v>
      </c>
      <c r="AT166" s="23" t="s">
        <v>127</v>
      </c>
      <c r="AU166" s="23" t="s">
        <v>83</v>
      </c>
      <c r="AY166" s="23" t="s">
        <v>124</v>
      </c>
      <c r="BE166" s="203">
        <f>IF(N166="základní",J166,0)</f>
        <v>0</v>
      </c>
      <c r="BF166" s="203">
        <f>IF(N166="snížená",J166,0)</f>
        <v>0</v>
      </c>
      <c r="BG166" s="203">
        <f>IF(N166="zákl. přenesená",J166,0)</f>
        <v>0</v>
      </c>
      <c r="BH166" s="203">
        <f>IF(N166="sníž. přenesená",J166,0)</f>
        <v>0</v>
      </c>
      <c r="BI166" s="203">
        <f>IF(N166="nulová",J166,0)</f>
        <v>0</v>
      </c>
      <c r="BJ166" s="23" t="s">
        <v>24</v>
      </c>
      <c r="BK166" s="203">
        <f>ROUND(I166*H166,2)</f>
        <v>0</v>
      </c>
      <c r="BL166" s="23" t="s">
        <v>141</v>
      </c>
      <c r="BM166" s="23" t="s">
        <v>314</v>
      </c>
    </row>
    <row r="167" spans="2:65" s="11" customFormat="1">
      <c r="B167" s="213"/>
      <c r="C167" s="214"/>
      <c r="D167" s="208" t="s">
        <v>184</v>
      </c>
      <c r="E167" s="215" t="s">
        <v>22</v>
      </c>
      <c r="F167" s="216" t="s">
        <v>315</v>
      </c>
      <c r="G167" s="214"/>
      <c r="H167" s="217">
        <v>250.7</v>
      </c>
      <c r="I167" s="218"/>
      <c r="J167" s="214"/>
      <c r="K167" s="214"/>
      <c r="L167" s="219"/>
      <c r="M167" s="220"/>
      <c r="N167" s="221"/>
      <c r="O167" s="221"/>
      <c r="P167" s="221"/>
      <c r="Q167" s="221"/>
      <c r="R167" s="221"/>
      <c r="S167" s="221"/>
      <c r="T167" s="222"/>
      <c r="AT167" s="223" t="s">
        <v>184</v>
      </c>
      <c r="AU167" s="223" t="s">
        <v>83</v>
      </c>
      <c r="AV167" s="11" t="s">
        <v>83</v>
      </c>
      <c r="AW167" s="11" t="s">
        <v>37</v>
      </c>
      <c r="AX167" s="11" t="s">
        <v>24</v>
      </c>
      <c r="AY167" s="223" t="s">
        <v>124</v>
      </c>
    </row>
    <row r="168" spans="2:65" s="1" customFormat="1" ht="31.5" customHeight="1">
      <c r="B168" s="40"/>
      <c r="C168" s="192" t="s">
        <v>316</v>
      </c>
      <c r="D168" s="192" t="s">
        <v>127</v>
      </c>
      <c r="E168" s="193" t="s">
        <v>317</v>
      </c>
      <c r="F168" s="194" t="s">
        <v>318</v>
      </c>
      <c r="G168" s="195" t="s">
        <v>177</v>
      </c>
      <c r="H168" s="196">
        <v>250.7</v>
      </c>
      <c r="I168" s="197"/>
      <c r="J168" s="198">
        <f>ROUND(I168*H168,2)</f>
        <v>0</v>
      </c>
      <c r="K168" s="194" t="s">
        <v>131</v>
      </c>
      <c r="L168" s="60"/>
      <c r="M168" s="199" t="s">
        <v>22</v>
      </c>
      <c r="N168" s="200" t="s">
        <v>45</v>
      </c>
      <c r="O168" s="41"/>
      <c r="P168" s="201">
        <f>O168*H168</f>
        <v>0</v>
      </c>
      <c r="Q168" s="201">
        <v>0.10373</v>
      </c>
      <c r="R168" s="201">
        <f>Q168*H168</f>
        <v>26.005110999999999</v>
      </c>
      <c r="S168" s="201">
        <v>0</v>
      </c>
      <c r="T168" s="202">
        <f>S168*H168</f>
        <v>0</v>
      </c>
      <c r="AR168" s="23" t="s">
        <v>141</v>
      </c>
      <c r="AT168" s="23" t="s">
        <v>127</v>
      </c>
      <c r="AU168" s="23" t="s">
        <v>83</v>
      </c>
      <c r="AY168" s="23" t="s">
        <v>124</v>
      </c>
      <c r="BE168" s="203">
        <f>IF(N168="základní",J168,0)</f>
        <v>0</v>
      </c>
      <c r="BF168" s="203">
        <f>IF(N168="snížená",J168,0)</f>
        <v>0</v>
      </c>
      <c r="BG168" s="203">
        <f>IF(N168="zákl. přenesená",J168,0)</f>
        <v>0</v>
      </c>
      <c r="BH168" s="203">
        <f>IF(N168="sníž. přenesená",J168,0)</f>
        <v>0</v>
      </c>
      <c r="BI168" s="203">
        <f>IF(N168="nulová",J168,0)</f>
        <v>0</v>
      </c>
      <c r="BJ168" s="23" t="s">
        <v>24</v>
      </c>
      <c r="BK168" s="203">
        <f>ROUND(I168*H168,2)</f>
        <v>0</v>
      </c>
      <c r="BL168" s="23" t="s">
        <v>141</v>
      </c>
      <c r="BM168" s="23" t="s">
        <v>319</v>
      </c>
    </row>
    <row r="169" spans="2:65" s="1" customFormat="1" ht="27">
      <c r="B169" s="40"/>
      <c r="C169" s="62"/>
      <c r="D169" s="211" t="s">
        <v>179</v>
      </c>
      <c r="E169" s="62"/>
      <c r="F169" s="212" t="s">
        <v>320</v>
      </c>
      <c r="G169" s="62"/>
      <c r="H169" s="62"/>
      <c r="I169" s="162"/>
      <c r="J169" s="62"/>
      <c r="K169" s="62"/>
      <c r="L169" s="60"/>
      <c r="M169" s="210"/>
      <c r="N169" s="41"/>
      <c r="O169" s="41"/>
      <c r="P169" s="41"/>
      <c r="Q169" s="41"/>
      <c r="R169" s="41"/>
      <c r="S169" s="41"/>
      <c r="T169" s="77"/>
      <c r="AT169" s="23" t="s">
        <v>179</v>
      </c>
      <c r="AU169" s="23" t="s">
        <v>83</v>
      </c>
    </row>
    <row r="170" spans="2:65" s="11" customFormat="1">
      <c r="B170" s="213"/>
      <c r="C170" s="214"/>
      <c r="D170" s="208" t="s">
        <v>184</v>
      </c>
      <c r="E170" s="215" t="s">
        <v>22</v>
      </c>
      <c r="F170" s="216" t="s">
        <v>305</v>
      </c>
      <c r="G170" s="214"/>
      <c r="H170" s="217">
        <v>250.7</v>
      </c>
      <c r="I170" s="218"/>
      <c r="J170" s="214"/>
      <c r="K170" s="214"/>
      <c r="L170" s="219"/>
      <c r="M170" s="220"/>
      <c r="N170" s="221"/>
      <c r="O170" s="221"/>
      <c r="P170" s="221"/>
      <c r="Q170" s="221"/>
      <c r="R170" s="221"/>
      <c r="S170" s="221"/>
      <c r="T170" s="222"/>
      <c r="AT170" s="223" t="s">
        <v>184</v>
      </c>
      <c r="AU170" s="223" t="s">
        <v>83</v>
      </c>
      <c r="AV170" s="11" t="s">
        <v>83</v>
      </c>
      <c r="AW170" s="11" t="s">
        <v>37</v>
      </c>
      <c r="AX170" s="11" t="s">
        <v>24</v>
      </c>
      <c r="AY170" s="223" t="s">
        <v>124</v>
      </c>
    </row>
    <row r="171" spans="2:65" s="1" customFormat="1" ht="44.25" customHeight="1">
      <c r="B171" s="40"/>
      <c r="C171" s="192" t="s">
        <v>321</v>
      </c>
      <c r="D171" s="192" t="s">
        <v>127</v>
      </c>
      <c r="E171" s="193" t="s">
        <v>322</v>
      </c>
      <c r="F171" s="194" t="s">
        <v>323</v>
      </c>
      <c r="G171" s="195" t="s">
        <v>177</v>
      </c>
      <c r="H171" s="196">
        <v>38.700000000000003</v>
      </c>
      <c r="I171" s="197"/>
      <c r="J171" s="198">
        <f>ROUND(I171*H171,2)</f>
        <v>0</v>
      </c>
      <c r="K171" s="194" t="s">
        <v>131</v>
      </c>
      <c r="L171" s="60"/>
      <c r="M171" s="199" t="s">
        <v>22</v>
      </c>
      <c r="N171" s="200" t="s">
        <v>45</v>
      </c>
      <c r="O171" s="41"/>
      <c r="P171" s="201">
        <f>O171*H171</f>
        <v>0</v>
      </c>
      <c r="Q171" s="201">
        <v>0.19536000000000001</v>
      </c>
      <c r="R171" s="201">
        <f>Q171*H171</f>
        <v>7.5604320000000005</v>
      </c>
      <c r="S171" s="201">
        <v>0</v>
      </c>
      <c r="T171" s="202">
        <f>S171*H171</f>
        <v>0</v>
      </c>
      <c r="AR171" s="23" t="s">
        <v>141</v>
      </c>
      <c r="AT171" s="23" t="s">
        <v>127</v>
      </c>
      <c r="AU171" s="23" t="s">
        <v>83</v>
      </c>
      <c r="AY171" s="23" t="s">
        <v>124</v>
      </c>
      <c r="BE171" s="203">
        <f>IF(N171="základní",J171,0)</f>
        <v>0</v>
      </c>
      <c r="BF171" s="203">
        <f>IF(N171="snížená",J171,0)</f>
        <v>0</v>
      </c>
      <c r="BG171" s="203">
        <f>IF(N171="zákl. přenesená",J171,0)</f>
        <v>0</v>
      </c>
      <c r="BH171" s="203">
        <f>IF(N171="sníž. přenesená",J171,0)</f>
        <v>0</v>
      </c>
      <c r="BI171" s="203">
        <f>IF(N171="nulová",J171,0)</f>
        <v>0</v>
      </c>
      <c r="BJ171" s="23" t="s">
        <v>24</v>
      </c>
      <c r="BK171" s="203">
        <f>ROUND(I171*H171,2)</f>
        <v>0</v>
      </c>
      <c r="BL171" s="23" t="s">
        <v>141</v>
      </c>
      <c r="BM171" s="23" t="s">
        <v>324</v>
      </c>
    </row>
    <row r="172" spans="2:65" s="1" customFormat="1" ht="148.5">
      <c r="B172" s="40"/>
      <c r="C172" s="62"/>
      <c r="D172" s="208" t="s">
        <v>179</v>
      </c>
      <c r="E172" s="62"/>
      <c r="F172" s="209" t="s">
        <v>325</v>
      </c>
      <c r="G172" s="62"/>
      <c r="H172" s="62"/>
      <c r="I172" s="162"/>
      <c r="J172" s="62"/>
      <c r="K172" s="62"/>
      <c r="L172" s="60"/>
      <c r="M172" s="210"/>
      <c r="N172" s="41"/>
      <c r="O172" s="41"/>
      <c r="P172" s="41"/>
      <c r="Q172" s="41"/>
      <c r="R172" s="41"/>
      <c r="S172" s="41"/>
      <c r="T172" s="77"/>
      <c r="AT172" s="23" t="s">
        <v>179</v>
      </c>
      <c r="AU172" s="23" t="s">
        <v>83</v>
      </c>
    </row>
    <row r="173" spans="2:65" s="1" customFormat="1" ht="22.5" customHeight="1">
      <c r="B173" s="40"/>
      <c r="C173" s="238" t="s">
        <v>326</v>
      </c>
      <c r="D173" s="238" t="s">
        <v>274</v>
      </c>
      <c r="E173" s="239" t="s">
        <v>327</v>
      </c>
      <c r="F173" s="240" t="s">
        <v>328</v>
      </c>
      <c r="G173" s="241" t="s">
        <v>329</v>
      </c>
      <c r="H173" s="242">
        <v>7.74</v>
      </c>
      <c r="I173" s="243"/>
      <c r="J173" s="244">
        <f>ROUND(I173*H173,2)</f>
        <v>0</v>
      </c>
      <c r="K173" s="240" t="s">
        <v>131</v>
      </c>
      <c r="L173" s="245"/>
      <c r="M173" s="246" t="s">
        <v>22</v>
      </c>
      <c r="N173" s="247" t="s">
        <v>45</v>
      </c>
      <c r="O173" s="41"/>
      <c r="P173" s="201">
        <f>O173*H173</f>
        <v>0</v>
      </c>
      <c r="Q173" s="201">
        <v>1</v>
      </c>
      <c r="R173" s="201">
        <f>Q173*H173</f>
        <v>7.74</v>
      </c>
      <c r="S173" s="201">
        <v>0</v>
      </c>
      <c r="T173" s="202">
        <f>S173*H173</f>
        <v>0</v>
      </c>
      <c r="AR173" s="23" t="s">
        <v>160</v>
      </c>
      <c r="AT173" s="23" t="s">
        <v>274</v>
      </c>
      <c r="AU173" s="23" t="s">
        <v>83</v>
      </c>
      <c r="AY173" s="23" t="s">
        <v>124</v>
      </c>
      <c r="BE173" s="203">
        <f>IF(N173="základní",J173,0)</f>
        <v>0</v>
      </c>
      <c r="BF173" s="203">
        <f>IF(N173="snížená",J173,0)</f>
        <v>0</v>
      </c>
      <c r="BG173" s="203">
        <f>IF(N173="zákl. přenesená",J173,0)</f>
        <v>0</v>
      </c>
      <c r="BH173" s="203">
        <f>IF(N173="sníž. přenesená",J173,0)</f>
        <v>0</v>
      </c>
      <c r="BI173" s="203">
        <f>IF(N173="nulová",J173,0)</f>
        <v>0</v>
      </c>
      <c r="BJ173" s="23" t="s">
        <v>24</v>
      </c>
      <c r="BK173" s="203">
        <f>ROUND(I173*H173,2)</f>
        <v>0</v>
      </c>
      <c r="BL173" s="23" t="s">
        <v>141</v>
      </c>
      <c r="BM173" s="23" t="s">
        <v>330</v>
      </c>
    </row>
    <row r="174" spans="2:65" s="11" customFormat="1">
      <c r="B174" s="213"/>
      <c r="C174" s="214"/>
      <c r="D174" s="208" t="s">
        <v>184</v>
      </c>
      <c r="E174" s="215" t="s">
        <v>22</v>
      </c>
      <c r="F174" s="216" t="s">
        <v>331</v>
      </c>
      <c r="G174" s="214"/>
      <c r="H174" s="217">
        <v>7.74</v>
      </c>
      <c r="I174" s="218"/>
      <c r="J174" s="214"/>
      <c r="K174" s="214"/>
      <c r="L174" s="219"/>
      <c r="M174" s="220"/>
      <c r="N174" s="221"/>
      <c r="O174" s="221"/>
      <c r="P174" s="221"/>
      <c r="Q174" s="221"/>
      <c r="R174" s="221"/>
      <c r="S174" s="221"/>
      <c r="T174" s="222"/>
      <c r="AT174" s="223" t="s">
        <v>184</v>
      </c>
      <c r="AU174" s="223" t="s">
        <v>83</v>
      </c>
      <c r="AV174" s="11" t="s">
        <v>83</v>
      </c>
      <c r="AW174" s="11" t="s">
        <v>37</v>
      </c>
      <c r="AX174" s="11" t="s">
        <v>24</v>
      </c>
      <c r="AY174" s="223" t="s">
        <v>124</v>
      </c>
    </row>
    <row r="175" spans="2:65" s="1" customFormat="1" ht="57" customHeight="1">
      <c r="B175" s="40"/>
      <c r="C175" s="192" t="s">
        <v>332</v>
      </c>
      <c r="D175" s="192" t="s">
        <v>127</v>
      </c>
      <c r="E175" s="193" t="s">
        <v>333</v>
      </c>
      <c r="F175" s="194" t="s">
        <v>334</v>
      </c>
      <c r="G175" s="195" t="s">
        <v>177</v>
      </c>
      <c r="H175" s="196">
        <v>5.0999999999999996</v>
      </c>
      <c r="I175" s="197"/>
      <c r="J175" s="198">
        <f>ROUND(I175*H175,2)</f>
        <v>0</v>
      </c>
      <c r="K175" s="194" t="s">
        <v>131</v>
      </c>
      <c r="L175" s="60"/>
      <c r="M175" s="199" t="s">
        <v>22</v>
      </c>
      <c r="N175" s="200" t="s">
        <v>45</v>
      </c>
      <c r="O175" s="41"/>
      <c r="P175" s="201">
        <f>O175*H175</f>
        <v>0</v>
      </c>
      <c r="Q175" s="201">
        <v>8.4250000000000005E-2</v>
      </c>
      <c r="R175" s="201">
        <f>Q175*H175</f>
        <v>0.42967499999999997</v>
      </c>
      <c r="S175" s="201">
        <v>0</v>
      </c>
      <c r="T175" s="202">
        <f>S175*H175</f>
        <v>0</v>
      </c>
      <c r="AR175" s="23" t="s">
        <v>141</v>
      </c>
      <c r="AT175" s="23" t="s">
        <v>127</v>
      </c>
      <c r="AU175" s="23" t="s">
        <v>83</v>
      </c>
      <c r="AY175" s="23" t="s">
        <v>124</v>
      </c>
      <c r="BE175" s="203">
        <f>IF(N175="základní",J175,0)</f>
        <v>0</v>
      </c>
      <c r="BF175" s="203">
        <f>IF(N175="snížená",J175,0)</f>
        <v>0</v>
      </c>
      <c r="BG175" s="203">
        <f>IF(N175="zákl. přenesená",J175,0)</f>
        <v>0</v>
      </c>
      <c r="BH175" s="203">
        <f>IF(N175="sníž. přenesená",J175,0)</f>
        <v>0</v>
      </c>
      <c r="BI175" s="203">
        <f>IF(N175="nulová",J175,0)</f>
        <v>0</v>
      </c>
      <c r="BJ175" s="23" t="s">
        <v>24</v>
      </c>
      <c r="BK175" s="203">
        <f>ROUND(I175*H175,2)</f>
        <v>0</v>
      </c>
      <c r="BL175" s="23" t="s">
        <v>141</v>
      </c>
      <c r="BM175" s="23" t="s">
        <v>335</v>
      </c>
    </row>
    <row r="176" spans="2:65" s="1" customFormat="1" ht="121.5">
      <c r="B176" s="40"/>
      <c r="C176" s="62"/>
      <c r="D176" s="208" t="s">
        <v>179</v>
      </c>
      <c r="E176" s="62"/>
      <c r="F176" s="209" t="s">
        <v>336</v>
      </c>
      <c r="G176" s="62"/>
      <c r="H176" s="62"/>
      <c r="I176" s="162"/>
      <c r="J176" s="62"/>
      <c r="K176" s="62"/>
      <c r="L176" s="60"/>
      <c r="M176" s="210"/>
      <c r="N176" s="41"/>
      <c r="O176" s="41"/>
      <c r="P176" s="41"/>
      <c r="Q176" s="41"/>
      <c r="R176" s="41"/>
      <c r="S176" s="41"/>
      <c r="T176" s="77"/>
      <c r="AT176" s="23" t="s">
        <v>179</v>
      </c>
      <c r="AU176" s="23" t="s">
        <v>83</v>
      </c>
    </row>
    <row r="177" spans="2:65" s="1" customFormat="1" ht="22.5" customHeight="1">
      <c r="B177" s="40"/>
      <c r="C177" s="238" t="s">
        <v>337</v>
      </c>
      <c r="D177" s="238" t="s">
        <v>274</v>
      </c>
      <c r="E177" s="239" t="s">
        <v>338</v>
      </c>
      <c r="F177" s="240" t="s">
        <v>339</v>
      </c>
      <c r="G177" s="241" t="s">
        <v>177</v>
      </c>
      <c r="H177" s="242">
        <v>5.2530000000000001</v>
      </c>
      <c r="I177" s="243"/>
      <c r="J177" s="244">
        <f>ROUND(I177*H177,2)</f>
        <v>0</v>
      </c>
      <c r="K177" s="240" t="s">
        <v>131</v>
      </c>
      <c r="L177" s="245"/>
      <c r="M177" s="246" t="s">
        <v>22</v>
      </c>
      <c r="N177" s="247" t="s">
        <v>45</v>
      </c>
      <c r="O177" s="41"/>
      <c r="P177" s="201">
        <f>O177*H177</f>
        <v>0</v>
      </c>
      <c r="Q177" s="201">
        <v>0.13</v>
      </c>
      <c r="R177" s="201">
        <f>Q177*H177</f>
        <v>0.68289</v>
      </c>
      <c r="S177" s="201">
        <v>0</v>
      </c>
      <c r="T177" s="202">
        <f>S177*H177</f>
        <v>0</v>
      </c>
      <c r="AR177" s="23" t="s">
        <v>160</v>
      </c>
      <c r="AT177" s="23" t="s">
        <v>274</v>
      </c>
      <c r="AU177" s="23" t="s">
        <v>83</v>
      </c>
      <c r="AY177" s="23" t="s">
        <v>124</v>
      </c>
      <c r="BE177" s="203">
        <f>IF(N177="základní",J177,0)</f>
        <v>0</v>
      </c>
      <c r="BF177" s="203">
        <f>IF(N177="snížená",J177,0)</f>
        <v>0</v>
      </c>
      <c r="BG177" s="203">
        <f>IF(N177="zákl. přenesená",J177,0)</f>
        <v>0</v>
      </c>
      <c r="BH177" s="203">
        <f>IF(N177="sníž. přenesená",J177,0)</f>
        <v>0</v>
      </c>
      <c r="BI177" s="203">
        <f>IF(N177="nulová",J177,0)</f>
        <v>0</v>
      </c>
      <c r="BJ177" s="23" t="s">
        <v>24</v>
      </c>
      <c r="BK177" s="203">
        <f>ROUND(I177*H177,2)</f>
        <v>0</v>
      </c>
      <c r="BL177" s="23" t="s">
        <v>141</v>
      </c>
      <c r="BM177" s="23" t="s">
        <v>340</v>
      </c>
    </row>
    <row r="178" spans="2:65" s="11" customFormat="1">
      <c r="B178" s="213"/>
      <c r="C178" s="214"/>
      <c r="D178" s="208" t="s">
        <v>184</v>
      </c>
      <c r="E178" s="214"/>
      <c r="F178" s="216" t="s">
        <v>341</v>
      </c>
      <c r="G178" s="214"/>
      <c r="H178" s="217">
        <v>5.2530000000000001</v>
      </c>
      <c r="I178" s="218"/>
      <c r="J178" s="214"/>
      <c r="K178" s="214"/>
      <c r="L178" s="219"/>
      <c r="M178" s="220"/>
      <c r="N178" s="221"/>
      <c r="O178" s="221"/>
      <c r="P178" s="221"/>
      <c r="Q178" s="221"/>
      <c r="R178" s="221"/>
      <c r="S178" s="221"/>
      <c r="T178" s="222"/>
      <c r="AT178" s="223" t="s">
        <v>184</v>
      </c>
      <c r="AU178" s="223" t="s">
        <v>83</v>
      </c>
      <c r="AV178" s="11" t="s">
        <v>83</v>
      </c>
      <c r="AW178" s="11" t="s">
        <v>6</v>
      </c>
      <c r="AX178" s="11" t="s">
        <v>24</v>
      </c>
      <c r="AY178" s="223" t="s">
        <v>124</v>
      </c>
    </row>
    <row r="179" spans="2:65" s="1" customFormat="1" ht="57" customHeight="1">
      <c r="B179" s="40"/>
      <c r="C179" s="192" t="s">
        <v>342</v>
      </c>
      <c r="D179" s="192" t="s">
        <v>127</v>
      </c>
      <c r="E179" s="193" t="s">
        <v>343</v>
      </c>
      <c r="F179" s="194" t="s">
        <v>344</v>
      </c>
      <c r="G179" s="195" t="s">
        <v>177</v>
      </c>
      <c r="H179" s="196">
        <v>17.100000000000001</v>
      </c>
      <c r="I179" s="197"/>
      <c r="J179" s="198">
        <f>ROUND(I179*H179,2)</f>
        <v>0</v>
      </c>
      <c r="K179" s="194" t="s">
        <v>131</v>
      </c>
      <c r="L179" s="60"/>
      <c r="M179" s="199" t="s">
        <v>22</v>
      </c>
      <c r="N179" s="200" t="s">
        <v>45</v>
      </c>
      <c r="O179" s="41"/>
      <c r="P179" s="201">
        <f>O179*H179</f>
        <v>0</v>
      </c>
      <c r="Q179" s="201">
        <v>0.10362</v>
      </c>
      <c r="R179" s="201">
        <f>Q179*H179</f>
        <v>1.7719020000000003</v>
      </c>
      <c r="S179" s="201">
        <v>0</v>
      </c>
      <c r="T179" s="202">
        <f>S179*H179</f>
        <v>0</v>
      </c>
      <c r="AR179" s="23" t="s">
        <v>141</v>
      </c>
      <c r="AT179" s="23" t="s">
        <v>127</v>
      </c>
      <c r="AU179" s="23" t="s">
        <v>83</v>
      </c>
      <c r="AY179" s="23" t="s">
        <v>124</v>
      </c>
      <c r="BE179" s="203">
        <f>IF(N179="základní",J179,0)</f>
        <v>0</v>
      </c>
      <c r="BF179" s="203">
        <f>IF(N179="snížená",J179,0)</f>
        <v>0</v>
      </c>
      <c r="BG179" s="203">
        <f>IF(N179="zákl. přenesená",J179,0)</f>
        <v>0</v>
      </c>
      <c r="BH179" s="203">
        <f>IF(N179="sníž. přenesená",J179,0)</f>
        <v>0</v>
      </c>
      <c r="BI179" s="203">
        <f>IF(N179="nulová",J179,0)</f>
        <v>0</v>
      </c>
      <c r="BJ179" s="23" t="s">
        <v>24</v>
      </c>
      <c r="BK179" s="203">
        <f>ROUND(I179*H179,2)</f>
        <v>0</v>
      </c>
      <c r="BL179" s="23" t="s">
        <v>141</v>
      </c>
      <c r="BM179" s="23" t="s">
        <v>345</v>
      </c>
    </row>
    <row r="180" spans="2:65" s="1" customFormat="1" ht="121.5">
      <c r="B180" s="40"/>
      <c r="C180" s="62"/>
      <c r="D180" s="211" t="s">
        <v>179</v>
      </c>
      <c r="E180" s="62"/>
      <c r="F180" s="212" t="s">
        <v>346</v>
      </c>
      <c r="G180" s="62"/>
      <c r="H180" s="62"/>
      <c r="I180" s="162"/>
      <c r="J180" s="62"/>
      <c r="K180" s="62"/>
      <c r="L180" s="60"/>
      <c r="M180" s="210"/>
      <c r="N180" s="41"/>
      <c r="O180" s="41"/>
      <c r="P180" s="41"/>
      <c r="Q180" s="41"/>
      <c r="R180" s="41"/>
      <c r="S180" s="41"/>
      <c r="T180" s="77"/>
      <c r="AT180" s="23" t="s">
        <v>179</v>
      </c>
      <c r="AU180" s="23" t="s">
        <v>83</v>
      </c>
    </row>
    <row r="181" spans="2:65" s="11" customFormat="1">
      <c r="B181" s="213"/>
      <c r="C181" s="214"/>
      <c r="D181" s="208" t="s">
        <v>184</v>
      </c>
      <c r="E181" s="215" t="s">
        <v>22</v>
      </c>
      <c r="F181" s="216" t="s">
        <v>347</v>
      </c>
      <c r="G181" s="214"/>
      <c r="H181" s="217">
        <v>17.100000000000001</v>
      </c>
      <c r="I181" s="218"/>
      <c r="J181" s="214"/>
      <c r="K181" s="214"/>
      <c r="L181" s="219"/>
      <c r="M181" s="220"/>
      <c r="N181" s="221"/>
      <c r="O181" s="221"/>
      <c r="P181" s="221"/>
      <c r="Q181" s="221"/>
      <c r="R181" s="221"/>
      <c r="S181" s="221"/>
      <c r="T181" s="222"/>
      <c r="AT181" s="223" t="s">
        <v>184</v>
      </c>
      <c r="AU181" s="223" t="s">
        <v>83</v>
      </c>
      <c r="AV181" s="11" t="s">
        <v>83</v>
      </c>
      <c r="AW181" s="11" t="s">
        <v>37</v>
      </c>
      <c r="AX181" s="11" t="s">
        <v>24</v>
      </c>
      <c r="AY181" s="223" t="s">
        <v>124</v>
      </c>
    </row>
    <row r="182" spans="2:65" s="1" customFormat="1" ht="22.5" customHeight="1">
      <c r="B182" s="40"/>
      <c r="C182" s="238" t="s">
        <v>348</v>
      </c>
      <c r="D182" s="238" t="s">
        <v>274</v>
      </c>
      <c r="E182" s="239" t="s">
        <v>349</v>
      </c>
      <c r="F182" s="240" t="s">
        <v>350</v>
      </c>
      <c r="G182" s="241" t="s">
        <v>177</v>
      </c>
      <c r="H182" s="242">
        <v>17.100000000000001</v>
      </c>
      <c r="I182" s="243"/>
      <c r="J182" s="244">
        <f>ROUND(I182*H182,2)</f>
        <v>0</v>
      </c>
      <c r="K182" s="240" t="s">
        <v>131</v>
      </c>
      <c r="L182" s="245"/>
      <c r="M182" s="246" t="s">
        <v>22</v>
      </c>
      <c r="N182" s="247" t="s">
        <v>45</v>
      </c>
      <c r="O182" s="41"/>
      <c r="P182" s="201">
        <f>O182*H182</f>
        <v>0</v>
      </c>
      <c r="Q182" s="201">
        <v>0.16900000000000001</v>
      </c>
      <c r="R182" s="201">
        <f>Q182*H182</f>
        <v>2.8899000000000004</v>
      </c>
      <c r="S182" s="201">
        <v>0</v>
      </c>
      <c r="T182" s="202">
        <f>S182*H182</f>
        <v>0</v>
      </c>
      <c r="AR182" s="23" t="s">
        <v>160</v>
      </c>
      <c r="AT182" s="23" t="s">
        <v>274</v>
      </c>
      <c r="AU182" s="23" t="s">
        <v>83</v>
      </c>
      <c r="AY182" s="23" t="s">
        <v>124</v>
      </c>
      <c r="BE182" s="203">
        <f>IF(N182="základní",J182,0)</f>
        <v>0</v>
      </c>
      <c r="BF182" s="203">
        <f>IF(N182="snížená",J182,0)</f>
        <v>0</v>
      </c>
      <c r="BG182" s="203">
        <f>IF(N182="zákl. přenesená",J182,0)</f>
        <v>0</v>
      </c>
      <c r="BH182" s="203">
        <f>IF(N182="sníž. přenesená",J182,0)</f>
        <v>0</v>
      </c>
      <c r="BI182" s="203">
        <f>IF(N182="nulová",J182,0)</f>
        <v>0</v>
      </c>
      <c r="BJ182" s="23" t="s">
        <v>24</v>
      </c>
      <c r="BK182" s="203">
        <f>ROUND(I182*H182,2)</f>
        <v>0</v>
      </c>
      <c r="BL182" s="23" t="s">
        <v>141</v>
      </c>
      <c r="BM182" s="23" t="s">
        <v>351</v>
      </c>
    </row>
    <row r="183" spans="2:65" s="10" customFormat="1" ht="29.85" customHeight="1">
      <c r="B183" s="175"/>
      <c r="C183" s="176"/>
      <c r="D183" s="189" t="s">
        <v>73</v>
      </c>
      <c r="E183" s="190" t="s">
        <v>160</v>
      </c>
      <c r="F183" s="190" t="s">
        <v>352</v>
      </c>
      <c r="G183" s="176"/>
      <c r="H183" s="176"/>
      <c r="I183" s="179"/>
      <c r="J183" s="191">
        <f>BK183</f>
        <v>0</v>
      </c>
      <c r="K183" s="176"/>
      <c r="L183" s="181"/>
      <c r="M183" s="182"/>
      <c r="N183" s="183"/>
      <c r="O183" s="183"/>
      <c r="P183" s="184">
        <f>SUM(P184:P185)</f>
        <v>0</v>
      </c>
      <c r="Q183" s="183"/>
      <c r="R183" s="184">
        <f>SUM(R184:R185)</f>
        <v>0.93324000000000007</v>
      </c>
      <c r="S183" s="183"/>
      <c r="T183" s="185">
        <f>SUM(T184:T185)</f>
        <v>0</v>
      </c>
      <c r="AR183" s="186" t="s">
        <v>24</v>
      </c>
      <c r="AT183" s="187" t="s">
        <v>73</v>
      </c>
      <c r="AU183" s="187" t="s">
        <v>24</v>
      </c>
      <c r="AY183" s="186" t="s">
        <v>124</v>
      </c>
      <c r="BK183" s="188">
        <f>SUM(BK184:BK185)</f>
        <v>0</v>
      </c>
    </row>
    <row r="184" spans="2:65" s="1" customFormat="1" ht="31.5" customHeight="1">
      <c r="B184" s="40"/>
      <c r="C184" s="192" t="s">
        <v>353</v>
      </c>
      <c r="D184" s="192" t="s">
        <v>127</v>
      </c>
      <c r="E184" s="193" t="s">
        <v>354</v>
      </c>
      <c r="F184" s="194" t="s">
        <v>355</v>
      </c>
      <c r="G184" s="195" t="s">
        <v>356</v>
      </c>
      <c r="H184" s="196">
        <v>3</v>
      </c>
      <c r="I184" s="197"/>
      <c r="J184" s="198">
        <f>ROUND(I184*H184,2)</f>
        <v>0</v>
      </c>
      <c r="K184" s="194" t="s">
        <v>131</v>
      </c>
      <c r="L184" s="60"/>
      <c r="M184" s="199" t="s">
        <v>22</v>
      </c>
      <c r="N184" s="200" t="s">
        <v>45</v>
      </c>
      <c r="O184" s="41"/>
      <c r="P184" s="201">
        <f>O184*H184</f>
        <v>0</v>
      </c>
      <c r="Q184" s="201">
        <v>0.31108000000000002</v>
      </c>
      <c r="R184" s="201">
        <f>Q184*H184</f>
        <v>0.93324000000000007</v>
      </c>
      <c r="S184" s="201">
        <v>0</v>
      </c>
      <c r="T184" s="202">
        <f>S184*H184</f>
        <v>0</v>
      </c>
      <c r="AR184" s="23" t="s">
        <v>141</v>
      </c>
      <c r="AT184" s="23" t="s">
        <v>127</v>
      </c>
      <c r="AU184" s="23" t="s">
        <v>83</v>
      </c>
      <c r="AY184" s="23" t="s">
        <v>124</v>
      </c>
      <c r="BE184" s="203">
        <f>IF(N184="základní",J184,0)</f>
        <v>0</v>
      </c>
      <c r="BF184" s="203">
        <f>IF(N184="snížená",J184,0)</f>
        <v>0</v>
      </c>
      <c r="BG184" s="203">
        <f>IF(N184="zákl. přenesená",J184,0)</f>
        <v>0</v>
      </c>
      <c r="BH184" s="203">
        <f>IF(N184="sníž. přenesená",J184,0)</f>
        <v>0</v>
      </c>
      <c r="BI184" s="203">
        <f>IF(N184="nulová",J184,0)</f>
        <v>0</v>
      </c>
      <c r="BJ184" s="23" t="s">
        <v>24</v>
      </c>
      <c r="BK184" s="203">
        <f>ROUND(I184*H184,2)</f>
        <v>0</v>
      </c>
      <c r="BL184" s="23" t="s">
        <v>141</v>
      </c>
      <c r="BM184" s="23" t="s">
        <v>357</v>
      </c>
    </row>
    <row r="185" spans="2:65" s="1" customFormat="1" ht="108">
      <c r="B185" s="40"/>
      <c r="C185" s="62"/>
      <c r="D185" s="211" t="s">
        <v>179</v>
      </c>
      <c r="E185" s="62"/>
      <c r="F185" s="212" t="s">
        <v>358</v>
      </c>
      <c r="G185" s="62"/>
      <c r="H185" s="62"/>
      <c r="I185" s="162"/>
      <c r="J185" s="62"/>
      <c r="K185" s="62"/>
      <c r="L185" s="60"/>
      <c r="M185" s="210"/>
      <c r="N185" s="41"/>
      <c r="O185" s="41"/>
      <c r="P185" s="41"/>
      <c r="Q185" s="41"/>
      <c r="R185" s="41"/>
      <c r="S185" s="41"/>
      <c r="T185" s="77"/>
      <c r="AT185" s="23" t="s">
        <v>179</v>
      </c>
      <c r="AU185" s="23" t="s">
        <v>83</v>
      </c>
    </row>
    <row r="186" spans="2:65" s="10" customFormat="1" ht="29.85" customHeight="1">
      <c r="B186" s="175"/>
      <c r="C186" s="176"/>
      <c r="D186" s="189" t="s">
        <v>73</v>
      </c>
      <c r="E186" s="190" t="s">
        <v>214</v>
      </c>
      <c r="F186" s="190" t="s">
        <v>359</v>
      </c>
      <c r="G186" s="176"/>
      <c r="H186" s="176"/>
      <c r="I186" s="179"/>
      <c r="J186" s="191">
        <f>BK186</f>
        <v>0</v>
      </c>
      <c r="K186" s="176"/>
      <c r="L186" s="181"/>
      <c r="M186" s="182"/>
      <c r="N186" s="183"/>
      <c r="O186" s="183"/>
      <c r="P186" s="184">
        <f>SUM(P187:P207)</f>
        <v>0</v>
      </c>
      <c r="Q186" s="183"/>
      <c r="R186" s="184">
        <f>SUM(R187:R207)</f>
        <v>22.542421999999995</v>
      </c>
      <c r="S186" s="183"/>
      <c r="T186" s="185">
        <f>SUM(T187:T207)</f>
        <v>6.3</v>
      </c>
      <c r="AR186" s="186" t="s">
        <v>24</v>
      </c>
      <c r="AT186" s="187" t="s">
        <v>73</v>
      </c>
      <c r="AU186" s="187" t="s">
        <v>24</v>
      </c>
      <c r="AY186" s="186" t="s">
        <v>124</v>
      </c>
      <c r="BK186" s="188">
        <f>SUM(BK187:BK207)</f>
        <v>0</v>
      </c>
    </row>
    <row r="187" spans="2:65" s="1" customFormat="1" ht="22.5" customHeight="1">
      <c r="B187" s="40"/>
      <c r="C187" s="192" t="s">
        <v>360</v>
      </c>
      <c r="D187" s="192" t="s">
        <v>127</v>
      </c>
      <c r="E187" s="193" t="s">
        <v>361</v>
      </c>
      <c r="F187" s="194" t="s">
        <v>362</v>
      </c>
      <c r="G187" s="195" t="s">
        <v>130</v>
      </c>
      <c r="H187" s="196">
        <v>1</v>
      </c>
      <c r="I187" s="197"/>
      <c r="J187" s="198">
        <f>ROUND(I187*H187,2)</f>
        <v>0</v>
      </c>
      <c r="K187" s="194" t="s">
        <v>22</v>
      </c>
      <c r="L187" s="60"/>
      <c r="M187" s="199" t="s">
        <v>22</v>
      </c>
      <c r="N187" s="200" t="s">
        <v>45</v>
      </c>
      <c r="O187" s="41"/>
      <c r="P187" s="201">
        <f>O187*H187</f>
        <v>0</v>
      </c>
      <c r="Q187" s="201">
        <v>0</v>
      </c>
      <c r="R187" s="201">
        <f>Q187*H187</f>
        <v>0</v>
      </c>
      <c r="S187" s="201">
        <v>0</v>
      </c>
      <c r="T187" s="202">
        <f>S187*H187</f>
        <v>0</v>
      </c>
      <c r="AR187" s="23" t="s">
        <v>141</v>
      </c>
      <c r="AT187" s="23" t="s">
        <v>127</v>
      </c>
      <c r="AU187" s="23" t="s">
        <v>83</v>
      </c>
      <c r="AY187" s="23" t="s">
        <v>124</v>
      </c>
      <c r="BE187" s="203">
        <f>IF(N187="základní",J187,0)</f>
        <v>0</v>
      </c>
      <c r="BF187" s="203">
        <f>IF(N187="snížená",J187,0)</f>
        <v>0</v>
      </c>
      <c r="BG187" s="203">
        <f>IF(N187="zákl. přenesená",J187,0)</f>
        <v>0</v>
      </c>
      <c r="BH187" s="203">
        <f>IF(N187="sníž. přenesená",J187,0)</f>
        <v>0</v>
      </c>
      <c r="BI187" s="203">
        <f>IF(N187="nulová",J187,0)</f>
        <v>0</v>
      </c>
      <c r="BJ187" s="23" t="s">
        <v>24</v>
      </c>
      <c r="BK187" s="203">
        <f>ROUND(I187*H187,2)</f>
        <v>0</v>
      </c>
      <c r="BL187" s="23" t="s">
        <v>141</v>
      </c>
      <c r="BM187" s="23" t="s">
        <v>363</v>
      </c>
    </row>
    <row r="188" spans="2:65" s="1" customFormat="1" ht="44.25" customHeight="1">
      <c r="B188" s="40"/>
      <c r="C188" s="192" t="s">
        <v>364</v>
      </c>
      <c r="D188" s="192" t="s">
        <v>127</v>
      </c>
      <c r="E188" s="193" t="s">
        <v>365</v>
      </c>
      <c r="F188" s="194" t="s">
        <v>366</v>
      </c>
      <c r="G188" s="195" t="s">
        <v>207</v>
      </c>
      <c r="H188" s="196">
        <v>119.6</v>
      </c>
      <c r="I188" s="197"/>
      <c r="J188" s="198">
        <f>ROUND(I188*H188,2)</f>
        <v>0</v>
      </c>
      <c r="K188" s="194" t="s">
        <v>131</v>
      </c>
      <c r="L188" s="60"/>
      <c r="M188" s="199" t="s">
        <v>22</v>
      </c>
      <c r="N188" s="200" t="s">
        <v>45</v>
      </c>
      <c r="O188" s="41"/>
      <c r="P188" s="201">
        <f>O188*H188</f>
        <v>0</v>
      </c>
      <c r="Q188" s="201">
        <v>0.1295</v>
      </c>
      <c r="R188" s="201">
        <f>Q188*H188</f>
        <v>15.488199999999999</v>
      </c>
      <c r="S188" s="201">
        <v>0</v>
      </c>
      <c r="T188" s="202">
        <f>S188*H188</f>
        <v>0</v>
      </c>
      <c r="AR188" s="23" t="s">
        <v>141</v>
      </c>
      <c r="AT188" s="23" t="s">
        <v>127</v>
      </c>
      <c r="AU188" s="23" t="s">
        <v>83</v>
      </c>
      <c r="AY188" s="23" t="s">
        <v>124</v>
      </c>
      <c r="BE188" s="203">
        <f>IF(N188="základní",J188,0)</f>
        <v>0</v>
      </c>
      <c r="BF188" s="203">
        <f>IF(N188="snížená",J188,0)</f>
        <v>0</v>
      </c>
      <c r="BG188" s="203">
        <f>IF(N188="zákl. přenesená",J188,0)</f>
        <v>0</v>
      </c>
      <c r="BH188" s="203">
        <f>IF(N188="sníž. přenesená",J188,0)</f>
        <v>0</v>
      </c>
      <c r="BI188" s="203">
        <f>IF(N188="nulová",J188,0)</f>
        <v>0</v>
      </c>
      <c r="BJ188" s="23" t="s">
        <v>24</v>
      </c>
      <c r="BK188" s="203">
        <f>ROUND(I188*H188,2)</f>
        <v>0</v>
      </c>
      <c r="BL188" s="23" t="s">
        <v>141</v>
      </c>
      <c r="BM188" s="23" t="s">
        <v>367</v>
      </c>
    </row>
    <row r="189" spans="2:65" s="1" customFormat="1" ht="94.5">
      <c r="B189" s="40"/>
      <c r="C189" s="62"/>
      <c r="D189" s="211" t="s">
        <v>179</v>
      </c>
      <c r="E189" s="62"/>
      <c r="F189" s="212" t="s">
        <v>368</v>
      </c>
      <c r="G189" s="62"/>
      <c r="H189" s="62"/>
      <c r="I189" s="162"/>
      <c r="J189" s="62"/>
      <c r="K189" s="62"/>
      <c r="L189" s="60"/>
      <c r="M189" s="210"/>
      <c r="N189" s="41"/>
      <c r="O189" s="41"/>
      <c r="P189" s="41"/>
      <c r="Q189" s="41"/>
      <c r="R189" s="41"/>
      <c r="S189" s="41"/>
      <c r="T189" s="77"/>
      <c r="AT189" s="23" t="s">
        <v>179</v>
      </c>
      <c r="AU189" s="23" t="s">
        <v>83</v>
      </c>
    </row>
    <row r="190" spans="2:65" s="11" customFormat="1">
      <c r="B190" s="213"/>
      <c r="C190" s="214"/>
      <c r="D190" s="208" t="s">
        <v>184</v>
      </c>
      <c r="E190" s="215" t="s">
        <v>22</v>
      </c>
      <c r="F190" s="216" t="s">
        <v>369</v>
      </c>
      <c r="G190" s="214"/>
      <c r="H190" s="217">
        <v>119.6</v>
      </c>
      <c r="I190" s="218"/>
      <c r="J190" s="214"/>
      <c r="K190" s="214"/>
      <c r="L190" s="219"/>
      <c r="M190" s="220"/>
      <c r="N190" s="221"/>
      <c r="O190" s="221"/>
      <c r="P190" s="221"/>
      <c r="Q190" s="221"/>
      <c r="R190" s="221"/>
      <c r="S190" s="221"/>
      <c r="T190" s="222"/>
      <c r="AT190" s="223" t="s">
        <v>184</v>
      </c>
      <c r="AU190" s="223" t="s">
        <v>83</v>
      </c>
      <c r="AV190" s="11" t="s">
        <v>83</v>
      </c>
      <c r="AW190" s="11" t="s">
        <v>37</v>
      </c>
      <c r="AX190" s="11" t="s">
        <v>24</v>
      </c>
      <c r="AY190" s="223" t="s">
        <v>124</v>
      </c>
    </row>
    <row r="191" spans="2:65" s="1" customFormat="1" ht="22.5" customHeight="1">
      <c r="B191" s="40"/>
      <c r="C191" s="238" t="s">
        <v>370</v>
      </c>
      <c r="D191" s="238" t="s">
        <v>274</v>
      </c>
      <c r="E191" s="239" t="s">
        <v>371</v>
      </c>
      <c r="F191" s="240" t="s">
        <v>372</v>
      </c>
      <c r="G191" s="241" t="s">
        <v>356</v>
      </c>
      <c r="H191" s="242">
        <v>119.6</v>
      </c>
      <c r="I191" s="243"/>
      <c r="J191" s="244">
        <f>ROUND(I191*H191,2)</f>
        <v>0</v>
      </c>
      <c r="K191" s="240" t="s">
        <v>131</v>
      </c>
      <c r="L191" s="245"/>
      <c r="M191" s="246" t="s">
        <v>22</v>
      </c>
      <c r="N191" s="247" t="s">
        <v>45</v>
      </c>
      <c r="O191" s="41"/>
      <c r="P191" s="201">
        <f>O191*H191</f>
        <v>0</v>
      </c>
      <c r="Q191" s="201">
        <v>5.1499999999999997E-2</v>
      </c>
      <c r="R191" s="201">
        <f>Q191*H191</f>
        <v>6.1593999999999998</v>
      </c>
      <c r="S191" s="201">
        <v>0</v>
      </c>
      <c r="T191" s="202">
        <f>S191*H191</f>
        <v>0</v>
      </c>
      <c r="AR191" s="23" t="s">
        <v>160</v>
      </c>
      <c r="AT191" s="23" t="s">
        <v>274</v>
      </c>
      <c r="AU191" s="23" t="s">
        <v>83</v>
      </c>
      <c r="AY191" s="23" t="s">
        <v>124</v>
      </c>
      <c r="BE191" s="203">
        <f>IF(N191="základní",J191,0)</f>
        <v>0</v>
      </c>
      <c r="BF191" s="203">
        <f>IF(N191="snížená",J191,0)</f>
        <v>0</v>
      </c>
      <c r="BG191" s="203">
        <f>IF(N191="zákl. přenesená",J191,0)</f>
        <v>0</v>
      </c>
      <c r="BH191" s="203">
        <f>IF(N191="sníž. přenesená",J191,0)</f>
        <v>0</v>
      </c>
      <c r="BI191" s="203">
        <f>IF(N191="nulová",J191,0)</f>
        <v>0</v>
      </c>
      <c r="BJ191" s="23" t="s">
        <v>24</v>
      </c>
      <c r="BK191" s="203">
        <f>ROUND(I191*H191,2)</f>
        <v>0</v>
      </c>
      <c r="BL191" s="23" t="s">
        <v>141</v>
      </c>
      <c r="BM191" s="23" t="s">
        <v>373</v>
      </c>
    </row>
    <row r="192" spans="2:65" s="11" customFormat="1">
      <c r="B192" s="213"/>
      <c r="C192" s="214"/>
      <c r="D192" s="208" t="s">
        <v>184</v>
      </c>
      <c r="E192" s="215" t="s">
        <v>22</v>
      </c>
      <c r="F192" s="216" t="s">
        <v>369</v>
      </c>
      <c r="G192" s="214"/>
      <c r="H192" s="217">
        <v>119.6</v>
      </c>
      <c r="I192" s="218"/>
      <c r="J192" s="214"/>
      <c r="K192" s="214"/>
      <c r="L192" s="219"/>
      <c r="M192" s="220"/>
      <c r="N192" s="221"/>
      <c r="O192" s="221"/>
      <c r="P192" s="221"/>
      <c r="Q192" s="221"/>
      <c r="R192" s="221"/>
      <c r="S192" s="221"/>
      <c r="T192" s="222"/>
      <c r="AT192" s="223" t="s">
        <v>184</v>
      </c>
      <c r="AU192" s="223" t="s">
        <v>83</v>
      </c>
      <c r="AV192" s="11" t="s">
        <v>83</v>
      </c>
      <c r="AW192" s="11" t="s">
        <v>37</v>
      </c>
      <c r="AX192" s="11" t="s">
        <v>24</v>
      </c>
      <c r="AY192" s="223" t="s">
        <v>124</v>
      </c>
    </row>
    <row r="193" spans="2:65" s="1" customFormat="1" ht="31.5" customHeight="1">
      <c r="B193" s="40"/>
      <c r="C193" s="192" t="s">
        <v>374</v>
      </c>
      <c r="D193" s="192" t="s">
        <v>127</v>
      </c>
      <c r="E193" s="193" t="s">
        <v>375</v>
      </c>
      <c r="F193" s="194" t="s">
        <v>376</v>
      </c>
      <c r="G193" s="195" t="s">
        <v>207</v>
      </c>
      <c r="H193" s="196">
        <v>6</v>
      </c>
      <c r="I193" s="197"/>
      <c r="J193" s="198">
        <f>ROUND(I193*H193,2)</f>
        <v>0</v>
      </c>
      <c r="K193" s="194" t="s">
        <v>131</v>
      </c>
      <c r="L193" s="60"/>
      <c r="M193" s="199" t="s">
        <v>22</v>
      </c>
      <c r="N193" s="200" t="s">
        <v>45</v>
      </c>
      <c r="O193" s="41"/>
      <c r="P193" s="201">
        <f>O193*H193</f>
        <v>0</v>
      </c>
      <c r="Q193" s="201">
        <v>0.10095</v>
      </c>
      <c r="R193" s="201">
        <f>Q193*H193</f>
        <v>0.60570000000000002</v>
      </c>
      <c r="S193" s="201">
        <v>0</v>
      </c>
      <c r="T193" s="202">
        <f>S193*H193</f>
        <v>0</v>
      </c>
      <c r="AR193" s="23" t="s">
        <v>141</v>
      </c>
      <c r="AT193" s="23" t="s">
        <v>127</v>
      </c>
      <c r="AU193" s="23" t="s">
        <v>83</v>
      </c>
      <c r="AY193" s="23" t="s">
        <v>124</v>
      </c>
      <c r="BE193" s="203">
        <f>IF(N193="základní",J193,0)</f>
        <v>0</v>
      </c>
      <c r="BF193" s="203">
        <f>IF(N193="snížená",J193,0)</f>
        <v>0</v>
      </c>
      <c r="BG193" s="203">
        <f>IF(N193="zákl. přenesená",J193,0)</f>
        <v>0</v>
      </c>
      <c r="BH193" s="203">
        <f>IF(N193="sníž. přenesená",J193,0)</f>
        <v>0</v>
      </c>
      <c r="BI193" s="203">
        <f>IF(N193="nulová",J193,0)</f>
        <v>0</v>
      </c>
      <c r="BJ193" s="23" t="s">
        <v>24</v>
      </c>
      <c r="BK193" s="203">
        <f>ROUND(I193*H193,2)</f>
        <v>0</v>
      </c>
      <c r="BL193" s="23" t="s">
        <v>141</v>
      </c>
      <c r="BM193" s="23" t="s">
        <v>377</v>
      </c>
    </row>
    <row r="194" spans="2:65" s="1" customFormat="1" ht="67.5">
      <c r="B194" s="40"/>
      <c r="C194" s="62"/>
      <c r="D194" s="208" t="s">
        <v>179</v>
      </c>
      <c r="E194" s="62"/>
      <c r="F194" s="209" t="s">
        <v>378</v>
      </c>
      <c r="G194" s="62"/>
      <c r="H194" s="62"/>
      <c r="I194" s="162"/>
      <c r="J194" s="62"/>
      <c r="K194" s="62"/>
      <c r="L194" s="60"/>
      <c r="M194" s="210"/>
      <c r="N194" s="41"/>
      <c r="O194" s="41"/>
      <c r="P194" s="41"/>
      <c r="Q194" s="41"/>
      <c r="R194" s="41"/>
      <c r="S194" s="41"/>
      <c r="T194" s="77"/>
      <c r="AT194" s="23" t="s">
        <v>179</v>
      </c>
      <c r="AU194" s="23" t="s">
        <v>83</v>
      </c>
    </row>
    <row r="195" spans="2:65" s="1" customFormat="1" ht="22.5" customHeight="1">
      <c r="B195" s="40"/>
      <c r="C195" s="238" t="s">
        <v>379</v>
      </c>
      <c r="D195" s="238" t="s">
        <v>274</v>
      </c>
      <c r="E195" s="239" t="s">
        <v>380</v>
      </c>
      <c r="F195" s="240" t="s">
        <v>381</v>
      </c>
      <c r="G195" s="241" t="s">
        <v>356</v>
      </c>
      <c r="H195" s="242">
        <v>12</v>
      </c>
      <c r="I195" s="243"/>
      <c r="J195" s="244">
        <f>ROUND(I195*H195,2)</f>
        <v>0</v>
      </c>
      <c r="K195" s="240" t="s">
        <v>131</v>
      </c>
      <c r="L195" s="245"/>
      <c r="M195" s="246" t="s">
        <v>22</v>
      </c>
      <c r="N195" s="247" t="s">
        <v>45</v>
      </c>
      <c r="O195" s="41"/>
      <c r="P195" s="201">
        <f>O195*H195</f>
        <v>0</v>
      </c>
      <c r="Q195" s="201">
        <v>2.4E-2</v>
      </c>
      <c r="R195" s="201">
        <f>Q195*H195</f>
        <v>0.28800000000000003</v>
      </c>
      <c r="S195" s="201">
        <v>0</v>
      </c>
      <c r="T195" s="202">
        <f>S195*H195</f>
        <v>0</v>
      </c>
      <c r="AR195" s="23" t="s">
        <v>160</v>
      </c>
      <c r="AT195" s="23" t="s">
        <v>274</v>
      </c>
      <c r="AU195" s="23" t="s">
        <v>83</v>
      </c>
      <c r="AY195" s="23" t="s">
        <v>124</v>
      </c>
      <c r="BE195" s="203">
        <f>IF(N195="základní",J195,0)</f>
        <v>0</v>
      </c>
      <c r="BF195" s="203">
        <f>IF(N195="snížená",J195,0)</f>
        <v>0</v>
      </c>
      <c r="BG195" s="203">
        <f>IF(N195="zákl. přenesená",J195,0)</f>
        <v>0</v>
      </c>
      <c r="BH195" s="203">
        <f>IF(N195="sníž. přenesená",J195,0)</f>
        <v>0</v>
      </c>
      <c r="BI195" s="203">
        <f>IF(N195="nulová",J195,0)</f>
        <v>0</v>
      </c>
      <c r="BJ195" s="23" t="s">
        <v>24</v>
      </c>
      <c r="BK195" s="203">
        <f>ROUND(I195*H195,2)</f>
        <v>0</v>
      </c>
      <c r="BL195" s="23" t="s">
        <v>141</v>
      </c>
      <c r="BM195" s="23" t="s">
        <v>382</v>
      </c>
    </row>
    <row r="196" spans="2:65" s="11" customFormat="1">
      <c r="B196" s="213"/>
      <c r="C196" s="214"/>
      <c r="D196" s="208" t="s">
        <v>184</v>
      </c>
      <c r="E196" s="214"/>
      <c r="F196" s="216" t="s">
        <v>383</v>
      </c>
      <c r="G196" s="214"/>
      <c r="H196" s="217">
        <v>12</v>
      </c>
      <c r="I196" s="218"/>
      <c r="J196" s="214"/>
      <c r="K196" s="214"/>
      <c r="L196" s="219"/>
      <c r="M196" s="220"/>
      <c r="N196" s="221"/>
      <c r="O196" s="221"/>
      <c r="P196" s="221"/>
      <c r="Q196" s="221"/>
      <c r="R196" s="221"/>
      <c r="S196" s="221"/>
      <c r="T196" s="222"/>
      <c r="AT196" s="223" t="s">
        <v>184</v>
      </c>
      <c r="AU196" s="223" t="s">
        <v>83</v>
      </c>
      <c r="AV196" s="11" t="s">
        <v>83</v>
      </c>
      <c r="AW196" s="11" t="s">
        <v>6</v>
      </c>
      <c r="AX196" s="11" t="s">
        <v>24</v>
      </c>
      <c r="AY196" s="223" t="s">
        <v>124</v>
      </c>
    </row>
    <row r="197" spans="2:65" s="1" customFormat="1" ht="31.5" customHeight="1">
      <c r="B197" s="40"/>
      <c r="C197" s="192" t="s">
        <v>384</v>
      </c>
      <c r="D197" s="192" t="s">
        <v>127</v>
      </c>
      <c r="E197" s="193" t="s">
        <v>385</v>
      </c>
      <c r="F197" s="194" t="s">
        <v>386</v>
      </c>
      <c r="G197" s="195" t="s">
        <v>207</v>
      </c>
      <c r="H197" s="196">
        <v>10.199999999999999</v>
      </c>
      <c r="I197" s="197"/>
      <c r="J197" s="198">
        <f>ROUND(I197*H197,2)</f>
        <v>0</v>
      </c>
      <c r="K197" s="194" t="s">
        <v>131</v>
      </c>
      <c r="L197" s="60"/>
      <c r="M197" s="199" t="s">
        <v>22</v>
      </c>
      <c r="N197" s="200" t="s">
        <v>45</v>
      </c>
      <c r="O197" s="41"/>
      <c r="P197" s="201">
        <f>O197*H197</f>
        <v>0</v>
      </c>
      <c r="Q197" s="201">
        <v>0</v>
      </c>
      <c r="R197" s="201">
        <f>Q197*H197</f>
        <v>0</v>
      </c>
      <c r="S197" s="201">
        <v>0</v>
      </c>
      <c r="T197" s="202">
        <f>S197*H197</f>
        <v>0</v>
      </c>
      <c r="AR197" s="23" t="s">
        <v>141</v>
      </c>
      <c r="AT197" s="23" t="s">
        <v>127</v>
      </c>
      <c r="AU197" s="23" t="s">
        <v>83</v>
      </c>
      <c r="AY197" s="23" t="s">
        <v>124</v>
      </c>
      <c r="BE197" s="203">
        <f>IF(N197="základní",J197,0)</f>
        <v>0</v>
      </c>
      <c r="BF197" s="203">
        <f>IF(N197="snížená",J197,0)</f>
        <v>0</v>
      </c>
      <c r="BG197" s="203">
        <f>IF(N197="zákl. přenesená",J197,0)</f>
        <v>0</v>
      </c>
      <c r="BH197" s="203">
        <f>IF(N197="sníž. přenesená",J197,0)</f>
        <v>0</v>
      </c>
      <c r="BI197" s="203">
        <f>IF(N197="nulová",J197,0)</f>
        <v>0</v>
      </c>
      <c r="BJ197" s="23" t="s">
        <v>24</v>
      </c>
      <c r="BK197" s="203">
        <f>ROUND(I197*H197,2)</f>
        <v>0</v>
      </c>
      <c r="BL197" s="23" t="s">
        <v>141</v>
      </c>
      <c r="BM197" s="23" t="s">
        <v>387</v>
      </c>
    </row>
    <row r="198" spans="2:65" s="1" customFormat="1" ht="27">
      <c r="B198" s="40"/>
      <c r="C198" s="62"/>
      <c r="D198" s="211" t="s">
        <v>179</v>
      </c>
      <c r="E198" s="62"/>
      <c r="F198" s="212" t="s">
        <v>388</v>
      </c>
      <c r="G198" s="62"/>
      <c r="H198" s="62"/>
      <c r="I198" s="162"/>
      <c r="J198" s="62"/>
      <c r="K198" s="62"/>
      <c r="L198" s="60"/>
      <c r="M198" s="210"/>
      <c r="N198" s="41"/>
      <c r="O198" s="41"/>
      <c r="P198" s="41"/>
      <c r="Q198" s="41"/>
      <c r="R198" s="41"/>
      <c r="S198" s="41"/>
      <c r="T198" s="77"/>
      <c r="AT198" s="23" t="s">
        <v>179</v>
      </c>
      <c r="AU198" s="23" t="s">
        <v>83</v>
      </c>
    </row>
    <row r="199" spans="2:65" s="11" customFormat="1">
      <c r="B199" s="213"/>
      <c r="C199" s="214"/>
      <c r="D199" s="208" t="s">
        <v>184</v>
      </c>
      <c r="E199" s="215" t="s">
        <v>22</v>
      </c>
      <c r="F199" s="216" t="s">
        <v>389</v>
      </c>
      <c r="G199" s="214"/>
      <c r="H199" s="217">
        <v>10.199999999999999</v>
      </c>
      <c r="I199" s="218"/>
      <c r="J199" s="214"/>
      <c r="K199" s="214"/>
      <c r="L199" s="219"/>
      <c r="M199" s="220"/>
      <c r="N199" s="221"/>
      <c r="O199" s="221"/>
      <c r="P199" s="221"/>
      <c r="Q199" s="221"/>
      <c r="R199" s="221"/>
      <c r="S199" s="221"/>
      <c r="T199" s="222"/>
      <c r="AT199" s="223" t="s">
        <v>184</v>
      </c>
      <c r="AU199" s="223" t="s">
        <v>83</v>
      </c>
      <c r="AV199" s="11" t="s">
        <v>83</v>
      </c>
      <c r="AW199" s="11" t="s">
        <v>37</v>
      </c>
      <c r="AX199" s="11" t="s">
        <v>24</v>
      </c>
      <c r="AY199" s="223" t="s">
        <v>124</v>
      </c>
    </row>
    <row r="200" spans="2:65" s="1" customFormat="1" ht="44.25" customHeight="1">
      <c r="B200" s="40"/>
      <c r="C200" s="192" t="s">
        <v>390</v>
      </c>
      <c r="D200" s="192" t="s">
        <v>127</v>
      </c>
      <c r="E200" s="193" t="s">
        <v>391</v>
      </c>
      <c r="F200" s="194" t="s">
        <v>392</v>
      </c>
      <c r="G200" s="195" t="s">
        <v>207</v>
      </c>
      <c r="H200" s="196">
        <v>10.199999999999999</v>
      </c>
      <c r="I200" s="197"/>
      <c r="J200" s="198">
        <f>ROUND(I200*H200,2)</f>
        <v>0</v>
      </c>
      <c r="K200" s="194" t="s">
        <v>131</v>
      </c>
      <c r="L200" s="60"/>
      <c r="M200" s="199" t="s">
        <v>22</v>
      </c>
      <c r="N200" s="200" t="s">
        <v>45</v>
      </c>
      <c r="O200" s="41"/>
      <c r="P200" s="201">
        <f>O200*H200</f>
        <v>0</v>
      </c>
      <c r="Q200" s="201">
        <v>1.1E-4</v>
      </c>
      <c r="R200" s="201">
        <f>Q200*H200</f>
        <v>1.122E-3</v>
      </c>
      <c r="S200" s="201">
        <v>0</v>
      </c>
      <c r="T200" s="202">
        <f>S200*H200</f>
        <v>0</v>
      </c>
      <c r="AR200" s="23" t="s">
        <v>141</v>
      </c>
      <c r="AT200" s="23" t="s">
        <v>127</v>
      </c>
      <c r="AU200" s="23" t="s">
        <v>83</v>
      </c>
      <c r="AY200" s="23" t="s">
        <v>124</v>
      </c>
      <c r="BE200" s="203">
        <f>IF(N200="základní",J200,0)</f>
        <v>0</v>
      </c>
      <c r="BF200" s="203">
        <f>IF(N200="snížená",J200,0)</f>
        <v>0</v>
      </c>
      <c r="BG200" s="203">
        <f>IF(N200="zákl. přenesená",J200,0)</f>
        <v>0</v>
      </c>
      <c r="BH200" s="203">
        <f>IF(N200="sníž. přenesená",J200,0)</f>
        <v>0</v>
      </c>
      <c r="BI200" s="203">
        <f>IF(N200="nulová",J200,0)</f>
        <v>0</v>
      </c>
      <c r="BJ200" s="23" t="s">
        <v>24</v>
      </c>
      <c r="BK200" s="203">
        <f>ROUND(I200*H200,2)</f>
        <v>0</v>
      </c>
      <c r="BL200" s="23" t="s">
        <v>141</v>
      </c>
      <c r="BM200" s="23" t="s">
        <v>393</v>
      </c>
    </row>
    <row r="201" spans="2:65" s="1" customFormat="1" ht="40.5">
      <c r="B201" s="40"/>
      <c r="C201" s="62"/>
      <c r="D201" s="211" t="s">
        <v>179</v>
      </c>
      <c r="E201" s="62"/>
      <c r="F201" s="212" t="s">
        <v>394</v>
      </c>
      <c r="G201" s="62"/>
      <c r="H201" s="62"/>
      <c r="I201" s="162"/>
      <c r="J201" s="62"/>
      <c r="K201" s="62"/>
      <c r="L201" s="60"/>
      <c r="M201" s="210"/>
      <c r="N201" s="41"/>
      <c r="O201" s="41"/>
      <c r="P201" s="41"/>
      <c r="Q201" s="41"/>
      <c r="R201" s="41"/>
      <c r="S201" s="41"/>
      <c r="T201" s="77"/>
      <c r="AT201" s="23" t="s">
        <v>179</v>
      </c>
      <c r="AU201" s="23" t="s">
        <v>83</v>
      </c>
    </row>
    <row r="202" spans="2:65" s="11" customFormat="1">
      <c r="B202" s="213"/>
      <c r="C202" s="214"/>
      <c r="D202" s="208" t="s">
        <v>184</v>
      </c>
      <c r="E202" s="215" t="s">
        <v>22</v>
      </c>
      <c r="F202" s="216" t="s">
        <v>389</v>
      </c>
      <c r="G202" s="214"/>
      <c r="H202" s="217">
        <v>10.199999999999999</v>
      </c>
      <c r="I202" s="218"/>
      <c r="J202" s="214"/>
      <c r="K202" s="214"/>
      <c r="L202" s="219"/>
      <c r="M202" s="220"/>
      <c r="N202" s="221"/>
      <c r="O202" s="221"/>
      <c r="P202" s="221"/>
      <c r="Q202" s="221"/>
      <c r="R202" s="221"/>
      <c r="S202" s="221"/>
      <c r="T202" s="222"/>
      <c r="AT202" s="223" t="s">
        <v>184</v>
      </c>
      <c r="AU202" s="223" t="s">
        <v>83</v>
      </c>
      <c r="AV202" s="11" t="s">
        <v>83</v>
      </c>
      <c r="AW202" s="11" t="s">
        <v>37</v>
      </c>
      <c r="AX202" s="11" t="s">
        <v>24</v>
      </c>
      <c r="AY202" s="223" t="s">
        <v>124</v>
      </c>
    </row>
    <row r="203" spans="2:65" s="1" customFormat="1" ht="22.5" customHeight="1">
      <c r="B203" s="40"/>
      <c r="C203" s="192" t="s">
        <v>395</v>
      </c>
      <c r="D203" s="192" t="s">
        <v>127</v>
      </c>
      <c r="E203" s="193" t="s">
        <v>396</v>
      </c>
      <c r="F203" s="194" t="s">
        <v>397</v>
      </c>
      <c r="G203" s="195" t="s">
        <v>207</v>
      </c>
      <c r="H203" s="196">
        <v>10.5</v>
      </c>
      <c r="I203" s="197"/>
      <c r="J203" s="198">
        <f>ROUND(I203*H203,2)</f>
        <v>0</v>
      </c>
      <c r="K203" s="194" t="s">
        <v>131</v>
      </c>
      <c r="L203" s="60"/>
      <c r="M203" s="199" t="s">
        <v>22</v>
      </c>
      <c r="N203" s="200" t="s">
        <v>45</v>
      </c>
      <c r="O203" s="41"/>
      <c r="P203" s="201">
        <f>O203*H203</f>
        <v>0</v>
      </c>
      <c r="Q203" s="201">
        <v>0</v>
      </c>
      <c r="R203" s="201">
        <f>Q203*H203</f>
        <v>0</v>
      </c>
      <c r="S203" s="201">
        <v>0</v>
      </c>
      <c r="T203" s="202">
        <f>S203*H203</f>
        <v>0</v>
      </c>
      <c r="AR203" s="23" t="s">
        <v>141</v>
      </c>
      <c r="AT203" s="23" t="s">
        <v>127</v>
      </c>
      <c r="AU203" s="23" t="s">
        <v>83</v>
      </c>
      <c r="AY203" s="23" t="s">
        <v>124</v>
      </c>
      <c r="BE203" s="203">
        <f>IF(N203="základní",J203,0)</f>
        <v>0</v>
      </c>
      <c r="BF203" s="203">
        <f>IF(N203="snížená",J203,0)</f>
        <v>0</v>
      </c>
      <c r="BG203" s="203">
        <f>IF(N203="zákl. přenesená",J203,0)</f>
        <v>0</v>
      </c>
      <c r="BH203" s="203">
        <f>IF(N203="sníž. přenesená",J203,0)</f>
        <v>0</v>
      </c>
      <c r="BI203" s="203">
        <f>IF(N203="nulová",J203,0)</f>
        <v>0</v>
      </c>
      <c r="BJ203" s="23" t="s">
        <v>24</v>
      </c>
      <c r="BK203" s="203">
        <f>ROUND(I203*H203,2)</f>
        <v>0</v>
      </c>
      <c r="BL203" s="23" t="s">
        <v>141</v>
      </c>
      <c r="BM203" s="23" t="s">
        <v>398</v>
      </c>
    </row>
    <row r="204" spans="2:65" s="1" customFormat="1" ht="27">
      <c r="B204" s="40"/>
      <c r="C204" s="62"/>
      <c r="D204" s="211" t="s">
        <v>179</v>
      </c>
      <c r="E204" s="62"/>
      <c r="F204" s="212" t="s">
        <v>399</v>
      </c>
      <c r="G204" s="62"/>
      <c r="H204" s="62"/>
      <c r="I204" s="162"/>
      <c r="J204" s="62"/>
      <c r="K204" s="62"/>
      <c r="L204" s="60"/>
      <c r="M204" s="210"/>
      <c r="N204" s="41"/>
      <c r="O204" s="41"/>
      <c r="P204" s="41"/>
      <c r="Q204" s="41"/>
      <c r="R204" s="41"/>
      <c r="S204" s="41"/>
      <c r="T204" s="77"/>
      <c r="AT204" s="23" t="s">
        <v>179</v>
      </c>
      <c r="AU204" s="23" t="s">
        <v>83</v>
      </c>
    </row>
    <row r="205" spans="2:65" s="11" customFormat="1">
      <c r="B205" s="213"/>
      <c r="C205" s="214"/>
      <c r="D205" s="208" t="s">
        <v>184</v>
      </c>
      <c r="E205" s="215" t="s">
        <v>22</v>
      </c>
      <c r="F205" s="216" t="s">
        <v>400</v>
      </c>
      <c r="G205" s="214"/>
      <c r="H205" s="217">
        <v>10.5</v>
      </c>
      <c r="I205" s="218"/>
      <c r="J205" s="214"/>
      <c r="K205" s="214"/>
      <c r="L205" s="219"/>
      <c r="M205" s="220"/>
      <c r="N205" s="221"/>
      <c r="O205" s="221"/>
      <c r="P205" s="221"/>
      <c r="Q205" s="221"/>
      <c r="R205" s="221"/>
      <c r="S205" s="221"/>
      <c r="T205" s="222"/>
      <c r="AT205" s="223" t="s">
        <v>184</v>
      </c>
      <c r="AU205" s="223" t="s">
        <v>83</v>
      </c>
      <c r="AV205" s="11" t="s">
        <v>83</v>
      </c>
      <c r="AW205" s="11" t="s">
        <v>37</v>
      </c>
      <c r="AX205" s="11" t="s">
        <v>24</v>
      </c>
      <c r="AY205" s="223" t="s">
        <v>124</v>
      </c>
    </row>
    <row r="206" spans="2:65" s="1" customFormat="1" ht="44.25" customHeight="1">
      <c r="B206" s="40"/>
      <c r="C206" s="192" t="s">
        <v>401</v>
      </c>
      <c r="D206" s="192" t="s">
        <v>127</v>
      </c>
      <c r="E206" s="193" t="s">
        <v>402</v>
      </c>
      <c r="F206" s="194" t="s">
        <v>403</v>
      </c>
      <c r="G206" s="195" t="s">
        <v>207</v>
      </c>
      <c r="H206" s="196">
        <v>25.2</v>
      </c>
      <c r="I206" s="197"/>
      <c r="J206" s="198">
        <f>ROUND(I206*H206,2)</f>
        <v>0</v>
      </c>
      <c r="K206" s="194" t="s">
        <v>131</v>
      </c>
      <c r="L206" s="60"/>
      <c r="M206" s="199" t="s">
        <v>22</v>
      </c>
      <c r="N206" s="200" t="s">
        <v>45</v>
      </c>
      <c r="O206" s="41"/>
      <c r="P206" s="201">
        <f>O206*H206</f>
        <v>0</v>
      </c>
      <c r="Q206" s="201">
        <v>0</v>
      </c>
      <c r="R206" s="201">
        <f>Q206*H206</f>
        <v>0</v>
      </c>
      <c r="S206" s="201">
        <v>0.25</v>
      </c>
      <c r="T206" s="202">
        <f>S206*H206</f>
        <v>6.3</v>
      </c>
      <c r="AR206" s="23" t="s">
        <v>141</v>
      </c>
      <c r="AT206" s="23" t="s">
        <v>127</v>
      </c>
      <c r="AU206" s="23" t="s">
        <v>83</v>
      </c>
      <c r="AY206" s="23" t="s">
        <v>124</v>
      </c>
      <c r="BE206" s="203">
        <f>IF(N206="základní",J206,0)</f>
        <v>0</v>
      </c>
      <c r="BF206" s="203">
        <f>IF(N206="snížená",J206,0)</f>
        <v>0</v>
      </c>
      <c r="BG206" s="203">
        <f>IF(N206="zákl. přenesená",J206,0)</f>
        <v>0</v>
      </c>
      <c r="BH206" s="203">
        <f>IF(N206="sníž. přenesená",J206,0)</f>
        <v>0</v>
      </c>
      <c r="BI206" s="203">
        <f>IF(N206="nulová",J206,0)</f>
        <v>0</v>
      </c>
      <c r="BJ206" s="23" t="s">
        <v>24</v>
      </c>
      <c r="BK206" s="203">
        <f>ROUND(I206*H206,2)</f>
        <v>0</v>
      </c>
      <c r="BL206" s="23" t="s">
        <v>141</v>
      </c>
      <c r="BM206" s="23" t="s">
        <v>404</v>
      </c>
    </row>
    <row r="207" spans="2:65" s="1" customFormat="1" ht="67.5">
      <c r="B207" s="40"/>
      <c r="C207" s="62"/>
      <c r="D207" s="211" t="s">
        <v>179</v>
      </c>
      <c r="E207" s="62"/>
      <c r="F207" s="212" t="s">
        <v>405</v>
      </c>
      <c r="G207" s="62"/>
      <c r="H207" s="62"/>
      <c r="I207" s="162"/>
      <c r="J207" s="62"/>
      <c r="K207" s="62"/>
      <c r="L207" s="60"/>
      <c r="M207" s="210"/>
      <c r="N207" s="41"/>
      <c r="O207" s="41"/>
      <c r="P207" s="41"/>
      <c r="Q207" s="41"/>
      <c r="R207" s="41"/>
      <c r="S207" s="41"/>
      <c r="T207" s="77"/>
      <c r="AT207" s="23" t="s">
        <v>179</v>
      </c>
      <c r="AU207" s="23" t="s">
        <v>83</v>
      </c>
    </row>
    <row r="208" spans="2:65" s="10" customFormat="1" ht="29.85" customHeight="1">
      <c r="B208" s="175"/>
      <c r="C208" s="176"/>
      <c r="D208" s="189" t="s">
        <v>73</v>
      </c>
      <c r="E208" s="190" t="s">
        <v>406</v>
      </c>
      <c r="F208" s="190" t="s">
        <v>407</v>
      </c>
      <c r="G208" s="176"/>
      <c r="H208" s="176"/>
      <c r="I208" s="179"/>
      <c r="J208" s="191">
        <f>BK208</f>
        <v>0</v>
      </c>
      <c r="K208" s="176"/>
      <c r="L208" s="181"/>
      <c r="M208" s="182"/>
      <c r="N208" s="183"/>
      <c r="O208" s="183"/>
      <c r="P208" s="184">
        <f>SUM(P209:P236)</f>
        <v>0</v>
      </c>
      <c r="Q208" s="183"/>
      <c r="R208" s="184">
        <f>SUM(R209:R236)</f>
        <v>0</v>
      </c>
      <c r="S208" s="183"/>
      <c r="T208" s="185">
        <f>SUM(T209:T236)</f>
        <v>0</v>
      </c>
      <c r="AR208" s="186" t="s">
        <v>24</v>
      </c>
      <c r="AT208" s="187" t="s">
        <v>73</v>
      </c>
      <c r="AU208" s="187" t="s">
        <v>24</v>
      </c>
      <c r="AY208" s="186" t="s">
        <v>124</v>
      </c>
      <c r="BK208" s="188">
        <f>SUM(BK209:BK236)</f>
        <v>0</v>
      </c>
    </row>
    <row r="209" spans="2:65" s="1" customFormat="1" ht="31.5" customHeight="1">
      <c r="B209" s="40"/>
      <c r="C209" s="192" t="s">
        <v>408</v>
      </c>
      <c r="D209" s="192" t="s">
        <v>127</v>
      </c>
      <c r="E209" s="193" t="s">
        <v>409</v>
      </c>
      <c r="F209" s="194" t="s">
        <v>410</v>
      </c>
      <c r="G209" s="195" t="s">
        <v>329</v>
      </c>
      <c r="H209" s="196">
        <v>150.59299999999999</v>
      </c>
      <c r="I209" s="197"/>
      <c r="J209" s="198">
        <f>ROUND(I209*H209,2)</f>
        <v>0</v>
      </c>
      <c r="K209" s="194" t="s">
        <v>131</v>
      </c>
      <c r="L209" s="60"/>
      <c r="M209" s="199" t="s">
        <v>22</v>
      </c>
      <c r="N209" s="200" t="s">
        <v>45</v>
      </c>
      <c r="O209" s="41"/>
      <c r="P209" s="201">
        <f>O209*H209</f>
        <v>0</v>
      </c>
      <c r="Q209" s="201">
        <v>0</v>
      </c>
      <c r="R209" s="201">
        <f>Q209*H209</f>
        <v>0</v>
      </c>
      <c r="S209" s="201">
        <v>0</v>
      </c>
      <c r="T209" s="202">
        <f>S209*H209</f>
        <v>0</v>
      </c>
      <c r="AR209" s="23" t="s">
        <v>141</v>
      </c>
      <c r="AT209" s="23" t="s">
        <v>127</v>
      </c>
      <c r="AU209" s="23" t="s">
        <v>83</v>
      </c>
      <c r="AY209" s="23" t="s">
        <v>124</v>
      </c>
      <c r="BE209" s="203">
        <f>IF(N209="základní",J209,0)</f>
        <v>0</v>
      </c>
      <c r="BF209" s="203">
        <f>IF(N209="snížená",J209,0)</f>
        <v>0</v>
      </c>
      <c r="BG209" s="203">
        <f>IF(N209="zákl. přenesená",J209,0)</f>
        <v>0</v>
      </c>
      <c r="BH209" s="203">
        <f>IF(N209="sníž. přenesená",J209,0)</f>
        <v>0</v>
      </c>
      <c r="BI209" s="203">
        <f>IF(N209="nulová",J209,0)</f>
        <v>0</v>
      </c>
      <c r="BJ209" s="23" t="s">
        <v>24</v>
      </c>
      <c r="BK209" s="203">
        <f>ROUND(I209*H209,2)</f>
        <v>0</v>
      </c>
      <c r="BL209" s="23" t="s">
        <v>141</v>
      </c>
      <c r="BM209" s="23" t="s">
        <v>411</v>
      </c>
    </row>
    <row r="210" spans="2:65" s="1" customFormat="1" ht="94.5">
      <c r="B210" s="40"/>
      <c r="C210" s="62"/>
      <c r="D210" s="211" t="s">
        <v>179</v>
      </c>
      <c r="E210" s="62"/>
      <c r="F210" s="212" t="s">
        <v>412</v>
      </c>
      <c r="G210" s="62"/>
      <c r="H210" s="62"/>
      <c r="I210" s="162"/>
      <c r="J210" s="62"/>
      <c r="K210" s="62"/>
      <c r="L210" s="60"/>
      <c r="M210" s="210"/>
      <c r="N210" s="41"/>
      <c r="O210" s="41"/>
      <c r="P210" s="41"/>
      <c r="Q210" s="41"/>
      <c r="R210" s="41"/>
      <c r="S210" s="41"/>
      <c r="T210" s="77"/>
      <c r="AT210" s="23" t="s">
        <v>179</v>
      </c>
      <c r="AU210" s="23" t="s">
        <v>83</v>
      </c>
    </row>
    <row r="211" spans="2:65" s="11" customFormat="1">
      <c r="B211" s="213"/>
      <c r="C211" s="214"/>
      <c r="D211" s="208" t="s">
        <v>184</v>
      </c>
      <c r="E211" s="215" t="s">
        <v>22</v>
      </c>
      <c r="F211" s="216" t="s">
        <v>413</v>
      </c>
      <c r="G211" s="214"/>
      <c r="H211" s="217">
        <v>150.59299999999999</v>
      </c>
      <c r="I211" s="218"/>
      <c r="J211" s="214"/>
      <c r="K211" s="214"/>
      <c r="L211" s="219"/>
      <c r="M211" s="220"/>
      <c r="N211" s="221"/>
      <c r="O211" s="221"/>
      <c r="P211" s="221"/>
      <c r="Q211" s="221"/>
      <c r="R211" s="221"/>
      <c r="S211" s="221"/>
      <c r="T211" s="222"/>
      <c r="AT211" s="223" t="s">
        <v>184</v>
      </c>
      <c r="AU211" s="223" t="s">
        <v>83</v>
      </c>
      <c r="AV211" s="11" t="s">
        <v>83</v>
      </c>
      <c r="AW211" s="11" t="s">
        <v>37</v>
      </c>
      <c r="AX211" s="11" t="s">
        <v>24</v>
      </c>
      <c r="AY211" s="223" t="s">
        <v>124</v>
      </c>
    </row>
    <row r="212" spans="2:65" s="1" customFormat="1" ht="31.5" customHeight="1">
      <c r="B212" s="40"/>
      <c r="C212" s="192" t="s">
        <v>414</v>
      </c>
      <c r="D212" s="192" t="s">
        <v>127</v>
      </c>
      <c r="E212" s="193" t="s">
        <v>415</v>
      </c>
      <c r="F212" s="194" t="s">
        <v>416</v>
      </c>
      <c r="G212" s="195" t="s">
        <v>329</v>
      </c>
      <c r="H212" s="196">
        <v>2861.2669999999998</v>
      </c>
      <c r="I212" s="197"/>
      <c r="J212" s="198">
        <f>ROUND(I212*H212,2)</f>
        <v>0</v>
      </c>
      <c r="K212" s="194" t="s">
        <v>131</v>
      </c>
      <c r="L212" s="60"/>
      <c r="M212" s="199" t="s">
        <v>22</v>
      </c>
      <c r="N212" s="200" t="s">
        <v>45</v>
      </c>
      <c r="O212" s="41"/>
      <c r="P212" s="201">
        <f>O212*H212</f>
        <v>0</v>
      </c>
      <c r="Q212" s="201">
        <v>0</v>
      </c>
      <c r="R212" s="201">
        <f>Q212*H212</f>
        <v>0</v>
      </c>
      <c r="S212" s="201">
        <v>0</v>
      </c>
      <c r="T212" s="202">
        <f>S212*H212</f>
        <v>0</v>
      </c>
      <c r="AR212" s="23" t="s">
        <v>141</v>
      </c>
      <c r="AT212" s="23" t="s">
        <v>127</v>
      </c>
      <c r="AU212" s="23" t="s">
        <v>83</v>
      </c>
      <c r="AY212" s="23" t="s">
        <v>124</v>
      </c>
      <c r="BE212" s="203">
        <f>IF(N212="základní",J212,0)</f>
        <v>0</v>
      </c>
      <c r="BF212" s="203">
        <f>IF(N212="snížená",J212,0)</f>
        <v>0</v>
      </c>
      <c r="BG212" s="203">
        <f>IF(N212="zákl. přenesená",J212,0)</f>
        <v>0</v>
      </c>
      <c r="BH212" s="203">
        <f>IF(N212="sníž. přenesená",J212,0)</f>
        <v>0</v>
      </c>
      <c r="BI212" s="203">
        <f>IF(N212="nulová",J212,0)</f>
        <v>0</v>
      </c>
      <c r="BJ212" s="23" t="s">
        <v>24</v>
      </c>
      <c r="BK212" s="203">
        <f>ROUND(I212*H212,2)</f>
        <v>0</v>
      </c>
      <c r="BL212" s="23" t="s">
        <v>141</v>
      </c>
      <c r="BM212" s="23" t="s">
        <v>417</v>
      </c>
    </row>
    <row r="213" spans="2:65" s="1" customFormat="1" ht="94.5">
      <c r="B213" s="40"/>
      <c r="C213" s="62"/>
      <c r="D213" s="211" t="s">
        <v>179</v>
      </c>
      <c r="E213" s="62"/>
      <c r="F213" s="212" t="s">
        <v>412</v>
      </c>
      <c r="G213" s="62"/>
      <c r="H213" s="62"/>
      <c r="I213" s="162"/>
      <c r="J213" s="62"/>
      <c r="K213" s="62"/>
      <c r="L213" s="60"/>
      <c r="M213" s="210"/>
      <c r="N213" s="41"/>
      <c r="O213" s="41"/>
      <c r="P213" s="41"/>
      <c r="Q213" s="41"/>
      <c r="R213" s="41"/>
      <c r="S213" s="41"/>
      <c r="T213" s="77"/>
      <c r="AT213" s="23" t="s">
        <v>179</v>
      </c>
      <c r="AU213" s="23" t="s">
        <v>83</v>
      </c>
    </row>
    <row r="214" spans="2:65" s="11" customFormat="1">
      <c r="B214" s="213"/>
      <c r="C214" s="214"/>
      <c r="D214" s="211" t="s">
        <v>184</v>
      </c>
      <c r="E214" s="224" t="s">
        <v>22</v>
      </c>
      <c r="F214" s="225" t="s">
        <v>413</v>
      </c>
      <c r="G214" s="214"/>
      <c r="H214" s="226">
        <v>150.59299999999999</v>
      </c>
      <c r="I214" s="218"/>
      <c r="J214" s="214"/>
      <c r="K214" s="214"/>
      <c r="L214" s="219"/>
      <c r="M214" s="220"/>
      <c r="N214" s="221"/>
      <c r="O214" s="221"/>
      <c r="P214" s="221"/>
      <c r="Q214" s="221"/>
      <c r="R214" s="221"/>
      <c r="S214" s="221"/>
      <c r="T214" s="222"/>
      <c r="AT214" s="223" t="s">
        <v>184</v>
      </c>
      <c r="AU214" s="223" t="s">
        <v>83</v>
      </c>
      <c r="AV214" s="11" t="s">
        <v>83</v>
      </c>
      <c r="AW214" s="11" t="s">
        <v>37</v>
      </c>
      <c r="AX214" s="11" t="s">
        <v>24</v>
      </c>
      <c r="AY214" s="223" t="s">
        <v>124</v>
      </c>
    </row>
    <row r="215" spans="2:65" s="11" customFormat="1">
      <c r="B215" s="213"/>
      <c r="C215" s="214"/>
      <c r="D215" s="208" t="s">
        <v>184</v>
      </c>
      <c r="E215" s="214"/>
      <c r="F215" s="216" t="s">
        <v>418</v>
      </c>
      <c r="G215" s="214"/>
      <c r="H215" s="217">
        <v>2861.2669999999998</v>
      </c>
      <c r="I215" s="218"/>
      <c r="J215" s="214"/>
      <c r="K215" s="214"/>
      <c r="L215" s="219"/>
      <c r="M215" s="220"/>
      <c r="N215" s="221"/>
      <c r="O215" s="221"/>
      <c r="P215" s="221"/>
      <c r="Q215" s="221"/>
      <c r="R215" s="221"/>
      <c r="S215" s="221"/>
      <c r="T215" s="222"/>
      <c r="AT215" s="223" t="s">
        <v>184</v>
      </c>
      <c r="AU215" s="223" t="s">
        <v>83</v>
      </c>
      <c r="AV215" s="11" t="s">
        <v>83</v>
      </c>
      <c r="AW215" s="11" t="s">
        <v>6</v>
      </c>
      <c r="AX215" s="11" t="s">
        <v>24</v>
      </c>
      <c r="AY215" s="223" t="s">
        <v>124</v>
      </c>
    </row>
    <row r="216" spans="2:65" s="1" customFormat="1" ht="31.5" customHeight="1">
      <c r="B216" s="40"/>
      <c r="C216" s="192" t="s">
        <v>419</v>
      </c>
      <c r="D216" s="192" t="s">
        <v>127</v>
      </c>
      <c r="E216" s="193" t="s">
        <v>420</v>
      </c>
      <c r="F216" s="194" t="s">
        <v>421</v>
      </c>
      <c r="G216" s="195" t="s">
        <v>329</v>
      </c>
      <c r="H216" s="196">
        <v>80.988</v>
      </c>
      <c r="I216" s="197"/>
      <c r="J216" s="198">
        <f>ROUND(I216*H216,2)</f>
        <v>0</v>
      </c>
      <c r="K216" s="194" t="s">
        <v>131</v>
      </c>
      <c r="L216" s="60"/>
      <c r="M216" s="199" t="s">
        <v>22</v>
      </c>
      <c r="N216" s="200" t="s">
        <v>45</v>
      </c>
      <c r="O216" s="41"/>
      <c r="P216" s="201">
        <f>O216*H216</f>
        <v>0</v>
      </c>
      <c r="Q216" s="201">
        <v>0</v>
      </c>
      <c r="R216" s="201">
        <f>Q216*H216</f>
        <v>0</v>
      </c>
      <c r="S216" s="201">
        <v>0</v>
      </c>
      <c r="T216" s="202">
        <f>S216*H216</f>
        <v>0</v>
      </c>
      <c r="AR216" s="23" t="s">
        <v>141</v>
      </c>
      <c r="AT216" s="23" t="s">
        <v>127</v>
      </c>
      <c r="AU216" s="23" t="s">
        <v>83</v>
      </c>
      <c r="AY216" s="23" t="s">
        <v>124</v>
      </c>
      <c r="BE216" s="203">
        <f>IF(N216="základní",J216,0)</f>
        <v>0</v>
      </c>
      <c r="BF216" s="203">
        <f>IF(N216="snížená",J216,0)</f>
        <v>0</v>
      </c>
      <c r="BG216" s="203">
        <f>IF(N216="zákl. přenesená",J216,0)</f>
        <v>0</v>
      </c>
      <c r="BH216" s="203">
        <f>IF(N216="sníž. přenesená",J216,0)</f>
        <v>0</v>
      </c>
      <c r="BI216" s="203">
        <f>IF(N216="nulová",J216,0)</f>
        <v>0</v>
      </c>
      <c r="BJ216" s="23" t="s">
        <v>24</v>
      </c>
      <c r="BK216" s="203">
        <f>ROUND(I216*H216,2)</f>
        <v>0</v>
      </c>
      <c r="BL216" s="23" t="s">
        <v>141</v>
      </c>
      <c r="BM216" s="23" t="s">
        <v>422</v>
      </c>
    </row>
    <row r="217" spans="2:65" s="1" customFormat="1" ht="67.5">
      <c r="B217" s="40"/>
      <c r="C217" s="62"/>
      <c r="D217" s="211" t="s">
        <v>179</v>
      </c>
      <c r="E217" s="62"/>
      <c r="F217" s="212" t="s">
        <v>423</v>
      </c>
      <c r="G217" s="62"/>
      <c r="H217" s="62"/>
      <c r="I217" s="162"/>
      <c r="J217" s="62"/>
      <c r="K217" s="62"/>
      <c r="L217" s="60"/>
      <c r="M217" s="210"/>
      <c r="N217" s="41"/>
      <c r="O217" s="41"/>
      <c r="P217" s="41"/>
      <c r="Q217" s="41"/>
      <c r="R217" s="41"/>
      <c r="S217" s="41"/>
      <c r="T217" s="77"/>
      <c r="AT217" s="23" t="s">
        <v>179</v>
      </c>
      <c r="AU217" s="23" t="s">
        <v>83</v>
      </c>
    </row>
    <row r="218" spans="2:65" s="11" customFormat="1">
      <c r="B218" s="213"/>
      <c r="C218" s="214"/>
      <c r="D218" s="208" t="s">
        <v>184</v>
      </c>
      <c r="E218" s="215" t="s">
        <v>22</v>
      </c>
      <c r="F218" s="216" t="s">
        <v>424</v>
      </c>
      <c r="G218" s="214"/>
      <c r="H218" s="217">
        <v>80.988</v>
      </c>
      <c r="I218" s="218"/>
      <c r="J218" s="214"/>
      <c r="K218" s="214"/>
      <c r="L218" s="219"/>
      <c r="M218" s="220"/>
      <c r="N218" s="221"/>
      <c r="O218" s="221"/>
      <c r="P218" s="221"/>
      <c r="Q218" s="221"/>
      <c r="R218" s="221"/>
      <c r="S218" s="221"/>
      <c r="T218" s="222"/>
      <c r="AT218" s="223" t="s">
        <v>184</v>
      </c>
      <c r="AU218" s="223" t="s">
        <v>83</v>
      </c>
      <c r="AV218" s="11" t="s">
        <v>83</v>
      </c>
      <c r="AW218" s="11" t="s">
        <v>37</v>
      </c>
      <c r="AX218" s="11" t="s">
        <v>24</v>
      </c>
      <c r="AY218" s="223" t="s">
        <v>124</v>
      </c>
    </row>
    <row r="219" spans="2:65" s="1" customFormat="1" ht="31.5" customHeight="1">
      <c r="B219" s="40"/>
      <c r="C219" s="192" t="s">
        <v>425</v>
      </c>
      <c r="D219" s="192" t="s">
        <v>127</v>
      </c>
      <c r="E219" s="193" t="s">
        <v>426</v>
      </c>
      <c r="F219" s="194" t="s">
        <v>427</v>
      </c>
      <c r="G219" s="195" t="s">
        <v>329</v>
      </c>
      <c r="H219" s="196">
        <v>1538.7719999999999</v>
      </c>
      <c r="I219" s="197"/>
      <c r="J219" s="198">
        <f>ROUND(I219*H219,2)</f>
        <v>0</v>
      </c>
      <c r="K219" s="194" t="s">
        <v>131</v>
      </c>
      <c r="L219" s="60"/>
      <c r="M219" s="199" t="s">
        <v>22</v>
      </c>
      <c r="N219" s="200" t="s">
        <v>45</v>
      </c>
      <c r="O219" s="41"/>
      <c r="P219" s="201">
        <f>O219*H219</f>
        <v>0</v>
      </c>
      <c r="Q219" s="201">
        <v>0</v>
      </c>
      <c r="R219" s="201">
        <f>Q219*H219</f>
        <v>0</v>
      </c>
      <c r="S219" s="201">
        <v>0</v>
      </c>
      <c r="T219" s="202">
        <f>S219*H219</f>
        <v>0</v>
      </c>
      <c r="AR219" s="23" t="s">
        <v>141</v>
      </c>
      <c r="AT219" s="23" t="s">
        <v>127</v>
      </c>
      <c r="AU219" s="23" t="s">
        <v>83</v>
      </c>
      <c r="AY219" s="23" t="s">
        <v>124</v>
      </c>
      <c r="BE219" s="203">
        <f>IF(N219="základní",J219,0)</f>
        <v>0</v>
      </c>
      <c r="BF219" s="203">
        <f>IF(N219="snížená",J219,0)</f>
        <v>0</v>
      </c>
      <c r="BG219" s="203">
        <f>IF(N219="zákl. přenesená",J219,0)</f>
        <v>0</v>
      </c>
      <c r="BH219" s="203">
        <f>IF(N219="sníž. přenesená",J219,0)</f>
        <v>0</v>
      </c>
      <c r="BI219" s="203">
        <f>IF(N219="nulová",J219,0)</f>
        <v>0</v>
      </c>
      <c r="BJ219" s="23" t="s">
        <v>24</v>
      </c>
      <c r="BK219" s="203">
        <f>ROUND(I219*H219,2)</f>
        <v>0</v>
      </c>
      <c r="BL219" s="23" t="s">
        <v>141</v>
      </c>
      <c r="BM219" s="23" t="s">
        <v>428</v>
      </c>
    </row>
    <row r="220" spans="2:65" s="1" customFormat="1" ht="67.5">
      <c r="B220" s="40"/>
      <c r="C220" s="62"/>
      <c r="D220" s="211" t="s">
        <v>179</v>
      </c>
      <c r="E220" s="62"/>
      <c r="F220" s="212" t="s">
        <v>423</v>
      </c>
      <c r="G220" s="62"/>
      <c r="H220" s="62"/>
      <c r="I220" s="162"/>
      <c r="J220" s="62"/>
      <c r="K220" s="62"/>
      <c r="L220" s="60"/>
      <c r="M220" s="210"/>
      <c r="N220" s="41"/>
      <c r="O220" s="41"/>
      <c r="P220" s="41"/>
      <c r="Q220" s="41"/>
      <c r="R220" s="41"/>
      <c r="S220" s="41"/>
      <c r="T220" s="77"/>
      <c r="AT220" s="23" t="s">
        <v>179</v>
      </c>
      <c r="AU220" s="23" t="s">
        <v>83</v>
      </c>
    </row>
    <row r="221" spans="2:65" s="11" customFormat="1">
      <c r="B221" s="213"/>
      <c r="C221" s="214"/>
      <c r="D221" s="211" t="s">
        <v>184</v>
      </c>
      <c r="E221" s="224" t="s">
        <v>22</v>
      </c>
      <c r="F221" s="225" t="s">
        <v>424</v>
      </c>
      <c r="G221" s="214"/>
      <c r="H221" s="226">
        <v>80.988</v>
      </c>
      <c r="I221" s="218"/>
      <c r="J221" s="214"/>
      <c r="K221" s="214"/>
      <c r="L221" s="219"/>
      <c r="M221" s="220"/>
      <c r="N221" s="221"/>
      <c r="O221" s="221"/>
      <c r="P221" s="221"/>
      <c r="Q221" s="221"/>
      <c r="R221" s="221"/>
      <c r="S221" s="221"/>
      <c r="T221" s="222"/>
      <c r="AT221" s="223" t="s">
        <v>184</v>
      </c>
      <c r="AU221" s="223" t="s">
        <v>83</v>
      </c>
      <c r="AV221" s="11" t="s">
        <v>83</v>
      </c>
      <c r="AW221" s="11" t="s">
        <v>37</v>
      </c>
      <c r="AX221" s="11" t="s">
        <v>24</v>
      </c>
      <c r="AY221" s="223" t="s">
        <v>124</v>
      </c>
    </row>
    <row r="222" spans="2:65" s="11" customFormat="1">
      <c r="B222" s="213"/>
      <c r="C222" s="214"/>
      <c r="D222" s="208" t="s">
        <v>184</v>
      </c>
      <c r="E222" s="214"/>
      <c r="F222" s="216" t="s">
        <v>429</v>
      </c>
      <c r="G222" s="214"/>
      <c r="H222" s="217">
        <v>1538.7719999999999</v>
      </c>
      <c r="I222" s="218"/>
      <c r="J222" s="214"/>
      <c r="K222" s="214"/>
      <c r="L222" s="219"/>
      <c r="M222" s="220"/>
      <c r="N222" s="221"/>
      <c r="O222" s="221"/>
      <c r="P222" s="221"/>
      <c r="Q222" s="221"/>
      <c r="R222" s="221"/>
      <c r="S222" s="221"/>
      <c r="T222" s="222"/>
      <c r="AT222" s="223" t="s">
        <v>184</v>
      </c>
      <c r="AU222" s="223" t="s">
        <v>83</v>
      </c>
      <c r="AV222" s="11" t="s">
        <v>83</v>
      </c>
      <c r="AW222" s="11" t="s">
        <v>6</v>
      </c>
      <c r="AX222" s="11" t="s">
        <v>24</v>
      </c>
      <c r="AY222" s="223" t="s">
        <v>124</v>
      </c>
    </row>
    <row r="223" spans="2:65" s="1" customFormat="1" ht="22.5" customHeight="1">
      <c r="B223" s="40"/>
      <c r="C223" s="192" t="s">
        <v>430</v>
      </c>
      <c r="D223" s="192" t="s">
        <v>127</v>
      </c>
      <c r="E223" s="193" t="s">
        <v>431</v>
      </c>
      <c r="F223" s="194" t="s">
        <v>432</v>
      </c>
      <c r="G223" s="195" t="s">
        <v>329</v>
      </c>
      <c r="H223" s="196">
        <v>150.59299999999999</v>
      </c>
      <c r="I223" s="197"/>
      <c r="J223" s="198">
        <f>ROUND(I223*H223,2)</f>
        <v>0</v>
      </c>
      <c r="K223" s="194" t="s">
        <v>131</v>
      </c>
      <c r="L223" s="60"/>
      <c r="M223" s="199" t="s">
        <v>22</v>
      </c>
      <c r="N223" s="200" t="s">
        <v>45</v>
      </c>
      <c r="O223" s="41"/>
      <c r="P223" s="201">
        <f>O223*H223</f>
        <v>0</v>
      </c>
      <c r="Q223" s="201">
        <v>0</v>
      </c>
      <c r="R223" s="201">
        <f>Q223*H223</f>
        <v>0</v>
      </c>
      <c r="S223" s="201">
        <v>0</v>
      </c>
      <c r="T223" s="202">
        <f>S223*H223</f>
        <v>0</v>
      </c>
      <c r="AR223" s="23" t="s">
        <v>141</v>
      </c>
      <c r="AT223" s="23" t="s">
        <v>127</v>
      </c>
      <c r="AU223" s="23" t="s">
        <v>83</v>
      </c>
      <c r="AY223" s="23" t="s">
        <v>124</v>
      </c>
      <c r="BE223" s="203">
        <f>IF(N223="základní",J223,0)</f>
        <v>0</v>
      </c>
      <c r="BF223" s="203">
        <f>IF(N223="snížená",J223,0)</f>
        <v>0</v>
      </c>
      <c r="BG223" s="203">
        <f>IF(N223="zákl. přenesená",J223,0)</f>
        <v>0</v>
      </c>
      <c r="BH223" s="203">
        <f>IF(N223="sníž. přenesená",J223,0)</f>
        <v>0</v>
      </c>
      <c r="BI223" s="203">
        <f>IF(N223="nulová",J223,0)</f>
        <v>0</v>
      </c>
      <c r="BJ223" s="23" t="s">
        <v>24</v>
      </c>
      <c r="BK223" s="203">
        <f>ROUND(I223*H223,2)</f>
        <v>0</v>
      </c>
      <c r="BL223" s="23" t="s">
        <v>141</v>
      </c>
      <c r="BM223" s="23" t="s">
        <v>433</v>
      </c>
    </row>
    <row r="224" spans="2:65" s="1" customFormat="1" ht="40.5">
      <c r="B224" s="40"/>
      <c r="C224" s="62"/>
      <c r="D224" s="211" t="s">
        <v>179</v>
      </c>
      <c r="E224" s="62"/>
      <c r="F224" s="212" t="s">
        <v>434</v>
      </c>
      <c r="G224" s="62"/>
      <c r="H224" s="62"/>
      <c r="I224" s="162"/>
      <c r="J224" s="62"/>
      <c r="K224" s="62"/>
      <c r="L224" s="60"/>
      <c r="M224" s="210"/>
      <c r="N224" s="41"/>
      <c r="O224" s="41"/>
      <c r="P224" s="41"/>
      <c r="Q224" s="41"/>
      <c r="R224" s="41"/>
      <c r="S224" s="41"/>
      <c r="T224" s="77"/>
      <c r="AT224" s="23" t="s">
        <v>179</v>
      </c>
      <c r="AU224" s="23" t="s">
        <v>83</v>
      </c>
    </row>
    <row r="225" spans="2:65" s="11" customFormat="1">
      <c r="B225" s="213"/>
      <c r="C225" s="214"/>
      <c r="D225" s="208" t="s">
        <v>184</v>
      </c>
      <c r="E225" s="215" t="s">
        <v>22</v>
      </c>
      <c r="F225" s="216" t="s">
        <v>413</v>
      </c>
      <c r="G225" s="214"/>
      <c r="H225" s="217">
        <v>150.59299999999999</v>
      </c>
      <c r="I225" s="218"/>
      <c r="J225" s="214"/>
      <c r="K225" s="214"/>
      <c r="L225" s="219"/>
      <c r="M225" s="220"/>
      <c r="N225" s="221"/>
      <c r="O225" s="221"/>
      <c r="P225" s="221"/>
      <c r="Q225" s="221"/>
      <c r="R225" s="221"/>
      <c r="S225" s="221"/>
      <c r="T225" s="222"/>
      <c r="AT225" s="223" t="s">
        <v>184</v>
      </c>
      <c r="AU225" s="223" t="s">
        <v>83</v>
      </c>
      <c r="AV225" s="11" t="s">
        <v>83</v>
      </c>
      <c r="AW225" s="11" t="s">
        <v>37</v>
      </c>
      <c r="AX225" s="11" t="s">
        <v>24</v>
      </c>
      <c r="AY225" s="223" t="s">
        <v>124</v>
      </c>
    </row>
    <row r="226" spans="2:65" s="1" customFormat="1" ht="22.5" customHeight="1">
      <c r="B226" s="40"/>
      <c r="C226" s="192" t="s">
        <v>435</v>
      </c>
      <c r="D226" s="192" t="s">
        <v>127</v>
      </c>
      <c r="E226" s="193" t="s">
        <v>436</v>
      </c>
      <c r="F226" s="194" t="s">
        <v>437</v>
      </c>
      <c r="G226" s="195" t="s">
        <v>329</v>
      </c>
      <c r="H226" s="196">
        <v>80.988</v>
      </c>
      <c r="I226" s="197"/>
      <c r="J226" s="198">
        <f>ROUND(I226*H226,2)</f>
        <v>0</v>
      </c>
      <c r="K226" s="194" t="s">
        <v>131</v>
      </c>
      <c r="L226" s="60"/>
      <c r="M226" s="199" t="s">
        <v>22</v>
      </c>
      <c r="N226" s="200" t="s">
        <v>45</v>
      </c>
      <c r="O226" s="41"/>
      <c r="P226" s="201">
        <f>O226*H226</f>
        <v>0</v>
      </c>
      <c r="Q226" s="201">
        <v>0</v>
      </c>
      <c r="R226" s="201">
        <f>Q226*H226</f>
        <v>0</v>
      </c>
      <c r="S226" s="201">
        <v>0</v>
      </c>
      <c r="T226" s="202">
        <f>S226*H226</f>
        <v>0</v>
      </c>
      <c r="AR226" s="23" t="s">
        <v>141</v>
      </c>
      <c r="AT226" s="23" t="s">
        <v>127</v>
      </c>
      <c r="AU226" s="23" t="s">
        <v>83</v>
      </c>
      <c r="AY226" s="23" t="s">
        <v>124</v>
      </c>
      <c r="BE226" s="203">
        <f>IF(N226="základní",J226,0)</f>
        <v>0</v>
      </c>
      <c r="BF226" s="203">
        <f>IF(N226="snížená",J226,0)</f>
        <v>0</v>
      </c>
      <c r="BG226" s="203">
        <f>IF(N226="zákl. přenesená",J226,0)</f>
        <v>0</v>
      </c>
      <c r="BH226" s="203">
        <f>IF(N226="sníž. přenesená",J226,0)</f>
        <v>0</v>
      </c>
      <c r="BI226" s="203">
        <f>IF(N226="nulová",J226,0)</f>
        <v>0</v>
      </c>
      <c r="BJ226" s="23" t="s">
        <v>24</v>
      </c>
      <c r="BK226" s="203">
        <f>ROUND(I226*H226,2)</f>
        <v>0</v>
      </c>
      <c r="BL226" s="23" t="s">
        <v>141</v>
      </c>
      <c r="BM226" s="23" t="s">
        <v>438</v>
      </c>
    </row>
    <row r="227" spans="2:65" s="1" customFormat="1" ht="40.5">
      <c r="B227" s="40"/>
      <c r="C227" s="62"/>
      <c r="D227" s="211" t="s">
        <v>179</v>
      </c>
      <c r="E227" s="62"/>
      <c r="F227" s="212" t="s">
        <v>434</v>
      </c>
      <c r="G227" s="62"/>
      <c r="H227" s="62"/>
      <c r="I227" s="162"/>
      <c r="J227" s="62"/>
      <c r="K227" s="62"/>
      <c r="L227" s="60"/>
      <c r="M227" s="210"/>
      <c r="N227" s="41"/>
      <c r="O227" s="41"/>
      <c r="P227" s="41"/>
      <c r="Q227" s="41"/>
      <c r="R227" s="41"/>
      <c r="S227" s="41"/>
      <c r="T227" s="77"/>
      <c r="AT227" s="23" t="s">
        <v>179</v>
      </c>
      <c r="AU227" s="23" t="s">
        <v>83</v>
      </c>
    </row>
    <row r="228" spans="2:65" s="11" customFormat="1">
      <c r="B228" s="213"/>
      <c r="C228" s="214"/>
      <c r="D228" s="208" t="s">
        <v>184</v>
      </c>
      <c r="E228" s="215" t="s">
        <v>22</v>
      </c>
      <c r="F228" s="216" t="s">
        <v>424</v>
      </c>
      <c r="G228" s="214"/>
      <c r="H228" s="217">
        <v>80.988</v>
      </c>
      <c r="I228" s="218"/>
      <c r="J228" s="214"/>
      <c r="K228" s="214"/>
      <c r="L228" s="219"/>
      <c r="M228" s="220"/>
      <c r="N228" s="221"/>
      <c r="O228" s="221"/>
      <c r="P228" s="221"/>
      <c r="Q228" s="221"/>
      <c r="R228" s="221"/>
      <c r="S228" s="221"/>
      <c r="T228" s="222"/>
      <c r="AT228" s="223" t="s">
        <v>184</v>
      </c>
      <c r="AU228" s="223" t="s">
        <v>83</v>
      </c>
      <c r="AV228" s="11" t="s">
        <v>83</v>
      </c>
      <c r="AW228" s="11" t="s">
        <v>37</v>
      </c>
      <c r="AX228" s="11" t="s">
        <v>24</v>
      </c>
      <c r="AY228" s="223" t="s">
        <v>124</v>
      </c>
    </row>
    <row r="229" spans="2:65" s="1" customFormat="1" ht="22.5" customHeight="1">
      <c r="B229" s="40"/>
      <c r="C229" s="192" t="s">
        <v>439</v>
      </c>
      <c r="D229" s="192" t="s">
        <v>127</v>
      </c>
      <c r="E229" s="193" t="s">
        <v>440</v>
      </c>
      <c r="F229" s="194" t="s">
        <v>441</v>
      </c>
      <c r="G229" s="195" t="s">
        <v>329</v>
      </c>
      <c r="H229" s="196">
        <v>93.475999999999999</v>
      </c>
      <c r="I229" s="197"/>
      <c r="J229" s="198">
        <f>ROUND(I229*H229,2)</f>
        <v>0</v>
      </c>
      <c r="K229" s="194" t="s">
        <v>131</v>
      </c>
      <c r="L229" s="60"/>
      <c r="M229" s="199" t="s">
        <v>22</v>
      </c>
      <c r="N229" s="200" t="s">
        <v>45</v>
      </c>
      <c r="O229" s="41"/>
      <c r="P229" s="201">
        <f>O229*H229</f>
        <v>0</v>
      </c>
      <c r="Q229" s="201">
        <v>0</v>
      </c>
      <c r="R229" s="201">
        <f>Q229*H229</f>
        <v>0</v>
      </c>
      <c r="S229" s="201">
        <v>0</v>
      </c>
      <c r="T229" s="202">
        <f>S229*H229</f>
        <v>0</v>
      </c>
      <c r="AR229" s="23" t="s">
        <v>141</v>
      </c>
      <c r="AT229" s="23" t="s">
        <v>127</v>
      </c>
      <c r="AU229" s="23" t="s">
        <v>83</v>
      </c>
      <c r="AY229" s="23" t="s">
        <v>124</v>
      </c>
      <c r="BE229" s="203">
        <f>IF(N229="základní",J229,0)</f>
        <v>0</v>
      </c>
      <c r="BF229" s="203">
        <f>IF(N229="snížená",J229,0)</f>
        <v>0</v>
      </c>
      <c r="BG229" s="203">
        <f>IF(N229="zákl. přenesená",J229,0)</f>
        <v>0</v>
      </c>
      <c r="BH229" s="203">
        <f>IF(N229="sníž. přenesená",J229,0)</f>
        <v>0</v>
      </c>
      <c r="BI229" s="203">
        <f>IF(N229="nulová",J229,0)</f>
        <v>0</v>
      </c>
      <c r="BJ229" s="23" t="s">
        <v>24</v>
      </c>
      <c r="BK229" s="203">
        <f>ROUND(I229*H229,2)</f>
        <v>0</v>
      </c>
      <c r="BL229" s="23" t="s">
        <v>141</v>
      </c>
      <c r="BM229" s="23" t="s">
        <v>442</v>
      </c>
    </row>
    <row r="230" spans="2:65" s="1" customFormat="1" ht="67.5">
      <c r="B230" s="40"/>
      <c r="C230" s="62"/>
      <c r="D230" s="211" t="s">
        <v>179</v>
      </c>
      <c r="E230" s="62"/>
      <c r="F230" s="212" t="s">
        <v>443</v>
      </c>
      <c r="G230" s="62"/>
      <c r="H230" s="62"/>
      <c r="I230" s="162"/>
      <c r="J230" s="62"/>
      <c r="K230" s="62"/>
      <c r="L230" s="60"/>
      <c r="M230" s="210"/>
      <c r="N230" s="41"/>
      <c r="O230" s="41"/>
      <c r="P230" s="41"/>
      <c r="Q230" s="41"/>
      <c r="R230" s="41"/>
      <c r="S230" s="41"/>
      <c r="T230" s="77"/>
      <c r="AT230" s="23" t="s">
        <v>179</v>
      </c>
      <c r="AU230" s="23" t="s">
        <v>83</v>
      </c>
    </row>
    <row r="231" spans="2:65" s="11" customFormat="1">
      <c r="B231" s="213"/>
      <c r="C231" s="214"/>
      <c r="D231" s="208" t="s">
        <v>184</v>
      </c>
      <c r="E231" s="215" t="s">
        <v>22</v>
      </c>
      <c r="F231" s="216" t="s">
        <v>444</v>
      </c>
      <c r="G231" s="214"/>
      <c r="H231" s="217">
        <v>93.475999999999999</v>
      </c>
      <c r="I231" s="218"/>
      <c r="J231" s="214"/>
      <c r="K231" s="214"/>
      <c r="L231" s="219"/>
      <c r="M231" s="220"/>
      <c r="N231" s="221"/>
      <c r="O231" s="221"/>
      <c r="P231" s="221"/>
      <c r="Q231" s="221"/>
      <c r="R231" s="221"/>
      <c r="S231" s="221"/>
      <c r="T231" s="222"/>
      <c r="AT231" s="223" t="s">
        <v>184</v>
      </c>
      <c r="AU231" s="223" t="s">
        <v>83</v>
      </c>
      <c r="AV231" s="11" t="s">
        <v>83</v>
      </c>
      <c r="AW231" s="11" t="s">
        <v>37</v>
      </c>
      <c r="AX231" s="11" t="s">
        <v>24</v>
      </c>
      <c r="AY231" s="223" t="s">
        <v>124</v>
      </c>
    </row>
    <row r="232" spans="2:65" s="1" customFormat="1" ht="22.5" customHeight="1">
      <c r="B232" s="40"/>
      <c r="C232" s="192" t="s">
        <v>445</v>
      </c>
      <c r="D232" s="192" t="s">
        <v>127</v>
      </c>
      <c r="E232" s="193" t="s">
        <v>446</v>
      </c>
      <c r="F232" s="194" t="s">
        <v>447</v>
      </c>
      <c r="G232" s="195" t="s">
        <v>329</v>
      </c>
      <c r="H232" s="196">
        <v>19.844999999999999</v>
      </c>
      <c r="I232" s="197"/>
      <c r="J232" s="198">
        <f>ROUND(I232*H232,2)</f>
        <v>0</v>
      </c>
      <c r="K232" s="194" t="s">
        <v>131</v>
      </c>
      <c r="L232" s="60"/>
      <c r="M232" s="199" t="s">
        <v>22</v>
      </c>
      <c r="N232" s="200" t="s">
        <v>45</v>
      </c>
      <c r="O232" s="41"/>
      <c r="P232" s="201">
        <f>O232*H232</f>
        <v>0</v>
      </c>
      <c r="Q232" s="201">
        <v>0</v>
      </c>
      <c r="R232" s="201">
        <f>Q232*H232</f>
        <v>0</v>
      </c>
      <c r="S232" s="201">
        <v>0</v>
      </c>
      <c r="T232" s="202">
        <f>S232*H232</f>
        <v>0</v>
      </c>
      <c r="AR232" s="23" t="s">
        <v>141</v>
      </c>
      <c r="AT232" s="23" t="s">
        <v>127</v>
      </c>
      <c r="AU232" s="23" t="s">
        <v>83</v>
      </c>
      <c r="AY232" s="23" t="s">
        <v>124</v>
      </c>
      <c r="BE232" s="203">
        <f>IF(N232="základní",J232,0)</f>
        <v>0</v>
      </c>
      <c r="BF232" s="203">
        <f>IF(N232="snížená",J232,0)</f>
        <v>0</v>
      </c>
      <c r="BG232" s="203">
        <f>IF(N232="zákl. přenesená",J232,0)</f>
        <v>0</v>
      </c>
      <c r="BH232" s="203">
        <f>IF(N232="sníž. přenesená",J232,0)</f>
        <v>0</v>
      </c>
      <c r="BI232" s="203">
        <f>IF(N232="nulová",J232,0)</f>
        <v>0</v>
      </c>
      <c r="BJ232" s="23" t="s">
        <v>24</v>
      </c>
      <c r="BK232" s="203">
        <f>ROUND(I232*H232,2)</f>
        <v>0</v>
      </c>
      <c r="BL232" s="23" t="s">
        <v>141</v>
      </c>
      <c r="BM232" s="23" t="s">
        <v>448</v>
      </c>
    </row>
    <row r="233" spans="2:65" s="1" customFormat="1" ht="67.5">
      <c r="B233" s="40"/>
      <c r="C233" s="62"/>
      <c r="D233" s="208" t="s">
        <v>179</v>
      </c>
      <c r="E233" s="62"/>
      <c r="F233" s="209" t="s">
        <v>443</v>
      </c>
      <c r="G233" s="62"/>
      <c r="H233" s="62"/>
      <c r="I233" s="162"/>
      <c r="J233" s="62"/>
      <c r="K233" s="62"/>
      <c r="L233" s="60"/>
      <c r="M233" s="210"/>
      <c r="N233" s="41"/>
      <c r="O233" s="41"/>
      <c r="P233" s="41"/>
      <c r="Q233" s="41"/>
      <c r="R233" s="41"/>
      <c r="S233" s="41"/>
      <c r="T233" s="77"/>
      <c r="AT233" s="23" t="s">
        <v>179</v>
      </c>
      <c r="AU233" s="23" t="s">
        <v>83</v>
      </c>
    </row>
    <row r="234" spans="2:65" s="1" customFormat="1" ht="22.5" customHeight="1">
      <c r="B234" s="40"/>
      <c r="C234" s="192" t="s">
        <v>449</v>
      </c>
      <c r="D234" s="192" t="s">
        <v>127</v>
      </c>
      <c r="E234" s="193" t="s">
        <v>450</v>
      </c>
      <c r="F234" s="194" t="s">
        <v>451</v>
      </c>
      <c r="G234" s="195" t="s">
        <v>329</v>
      </c>
      <c r="H234" s="196">
        <v>118.26</v>
      </c>
      <c r="I234" s="197"/>
      <c r="J234" s="198">
        <f>ROUND(I234*H234,2)</f>
        <v>0</v>
      </c>
      <c r="K234" s="194" t="s">
        <v>131</v>
      </c>
      <c r="L234" s="60"/>
      <c r="M234" s="199" t="s">
        <v>22</v>
      </c>
      <c r="N234" s="200" t="s">
        <v>45</v>
      </c>
      <c r="O234" s="41"/>
      <c r="P234" s="201">
        <f>O234*H234</f>
        <v>0</v>
      </c>
      <c r="Q234" s="201">
        <v>0</v>
      </c>
      <c r="R234" s="201">
        <f>Q234*H234</f>
        <v>0</v>
      </c>
      <c r="S234" s="201">
        <v>0</v>
      </c>
      <c r="T234" s="202">
        <f>S234*H234</f>
        <v>0</v>
      </c>
      <c r="AR234" s="23" t="s">
        <v>141</v>
      </c>
      <c r="AT234" s="23" t="s">
        <v>127</v>
      </c>
      <c r="AU234" s="23" t="s">
        <v>83</v>
      </c>
      <c r="AY234" s="23" t="s">
        <v>124</v>
      </c>
      <c r="BE234" s="203">
        <f>IF(N234="základní",J234,0)</f>
        <v>0</v>
      </c>
      <c r="BF234" s="203">
        <f>IF(N234="snížená",J234,0)</f>
        <v>0</v>
      </c>
      <c r="BG234" s="203">
        <f>IF(N234="zákl. přenesená",J234,0)</f>
        <v>0</v>
      </c>
      <c r="BH234" s="203">
        <f>IF(N234="sníž. přenesená",J234,0)</f>
        <v>0</v>
      </c>
      <c r="BI234" s="203">
        <f>IF(N234="nulová",J234,0)</f>
        <v>0</v>
      </c>
      <c r="BJ234" s="23" t="s">
        <v>24</v>
      </c>
      <c r="BK234" s="203">
        <f>ROUND(I234*H234,2)</f>
        <v>0</v>
      </c>
      <c r="BL234" s="23" t="s">
        <v>141</v>
      </c>
      <c r="BM234" s="23" t="s">
        <v>452</v>
      </c>
    </row>
    <row r="235" spans="2:65" s="1" customFormat="1" ht="67.5">
      <c r="B235" s="40"/>
      <c r="C235" s="62"/>
      <c r="D235" s="211" t="s">
        <v>179</v>
      </c>
      <c r="E235" s="62"/>
      <c r="F235" s="212" t="s">
        <v>443</v>
      </c>
      <c r="G235" s="62"/>
      <c r="H235" s="62"/>
      <c r="I235" s="162"/>
      <c r="J235" s="62"/>
      <c r="K235" s="62"/>
      <c r="L235" s="60"/>
      <c r="M235" s="210"/>
      <c r="N235" s="41"/>
      <c r="O235" s="41"/>
      <c r="P235" s="41"/>
      <c r="Q235" s="41"/>
      <c r="R235" s="41"/>
      <c r="S235" s="41"/>
      <c r="T235" s="77"/>
      <c r="AT235" s="23" t="s">
        <v>179</v>
      </c>
      <c r="AU235" s="23" t="s">
        <v>83</v>
      </c>
    </row>
    <row r="236" spans="2:65" s="11" customFormat="1">
      <c r="B236" s="213"/>
      <c r="C236" s="214"/>
      <c r="D236" s="211" t="s">
        <v>184</v>
      </c>
      <c r="E236" s="224" t="s">
        <v>22</v>
      </c>
      <c r="F236" s="225" t="s">
        <v>453</v>
      </c>
      <c r="G236" s="214"/>
      <c r="H236" s="226">
        <v>118.26</v>
      </c>
      <c r="I236" s="218"/>
      <c r="J236" s="214"/>
      <c r="K236" s="214"/>
      <c r="L236" s="219"/>
      <c r="M236" s="220"/>
      <c r="N236" s="221"/>
      <c r="O236" s="221"/>
      <c r="P236" s="221"/>
      <c r="Q236" s="221"/>
      <c r="R236" s="221"/>
      <c r="S236" s="221"/>
      <c r="T236" s="222"/>
      <c r="AT236" s="223" t="s">
        <v>184</v>
      </c>
      <c r="AU236" s="223" t="s">
        <v>83</v>
      </c>
      <c r="AV236" s="11" t="s">
        <v>83</v>
      </c>
      <c r="AW236" s="11" t="s">
        <v>37</v>
      </c>
      <c r="AX236" s="11" t="s">
        <v>24</v>
      </c>
      <c r="AY236" s="223" t="s">
        <v>124</v>
      </c>
    </row>
    <row r="237" spans="2:65" s="10" customFormat="1" ht="29.85" customHeight="1">
      <c r="B237" s="175"/>
      <c r="C237" s="176"/>
      <c r="D237" s="189" t="s">
        <v>73</v>
      </c>
      <c r="E237" s="190" t="s">
        <v>454</v>
      </c>
      <c r="F237" s="190" t="s">
        <v>455</v>
      </c>
      <c r="G237" s="176"/>
      <c r="H237" s="176"/>
      <c r="I237" s="179"/>
      <c r="J237" s="191">
        <f>BK237</f>
        <v>0</v>
      </c>
      <c r="K237" s="176"/>
      <c r="L237" s="181"/>
      <c r="M237" s="182"/>
      <c r="N237" s="183"/>
      <c r="O237" s="183"/>
      <c r="P237" s="184">
        <f>SUM(P238:P241)</f>
        <v>0</v>
      </c>
      <c r="Q237" s="183"/>
      <c r="R237" s="184">
        <f>SUM(R238:R241)</f>
        <v>0</v>
      </c>
      <c r="S237" s="183"/>
      <c r="T237" s="185">
        <f>SUM(T238:T241)</f>
        <v>0</v>
      </c>
      <c r="AR237" s="186" t="s">
        <v>24</v>
      </c>
      <c r="AT237" s="187" t="s">
        <v>73</v>
      </c>
      <c r="AU237" s="187" t="s">
        <v>24</v>
      </c>
      <c r="AY237" s="186" t="s">
        <v>124</v>
      </c>
      <c r="BK237" s="188">
        <f>SUM(BK238:BK241)</f>
        <v>0</v>
      </c>
    </row>
    <row r="238" spans="2:65" s="1" customFormat="1" ht="31.5" customHeight="1">
      <c r="B238" s="40"/>
      <c r="C238" s="192" t="s">
        <v>456</v>
      </c>
      <c r="D238" s="192" t="s">
        <v>127</v>
      </c>
      <c r="E238" s="193" t="s">
        <v>457</v>
      </c>
      <c r="F238" s="194" t="s">
        <v>458</v>
      </c>
      <c r="G238" s="195" t="s">
        <v>329</v>
      </c>
      <c r="H238" s="196">
        <v>70.709000000000003</v>
      </c>
      <c r="I238" s="197"/>
      <c r="J238" s="198">
        <f>ROUND(I238*H238,2)</f>
        <v>0</v>
      </c>
      <c r="K238" s="194" t="s">
        <v>131</v>
      </c>
      <c r="L238" s="60"/>
      <c r="M238" s="199" t="s">
        <v>22</v>
      </c>
      <c r="N238" s="200" t="s">
        <v>45</v>
      </c>
      <c r="O238" s="41"/>
      <c r="P238" s="201">
        <f>O238*H238</f>
        <v>0</v>
      </c>
      <c r="Q238" s="201">
        <v>0</v>
      </c>
      <c r="R238" s="201">
        <f>Q238*H238</f>
        <v>0</v>
      </c>
      <c r="S238" s="201">
        <v>0</v>
      </c>
      <c r="T238" s="202">
        <f>S238*H238</f>
        <v>0</v>
      </c>
      <c r="AR238" s="23" t="s">
        <v>141</v>
      </c>
      <c r="AT238" s="23" t="s">
        <v>127</v>
      </c>
      <c r="AU238" s="23" t="s">
        <v>83</v>
      </c>
      <c r="AY238" s="23" t="s">
        <v>124</v>
      </c>
      <c r="BE238" s="203">
        <f>IF(N238="základní",J238,0)</f>
        <v>0</v>
      </c>
      <c r="BF238" s="203">
        <f>IF(N238="snížená",J238,0)</f>
        <v>0</v>
      </c>
      <c r="BG238" s="203">
        <f>IF(N238="zákl. přenesená",J238,0)</f>
        <v>0</v>
      </c>
      <c r="BH238" s="203">
        <f>IF(N238="sníž. přenesená",J238,0)</f>
        <v>0</v>
      </c>
      <c r="BI238" s="203">
        <f>IF(N238="nulová",J238,0)</f>
        <v>0</v>
      </c>
      <c r="BJ238" s="23" t="s">
        <v>24</v>
      </c>
      <c r="BK238" s="203">
        <f>ROUND(I238*H238,2)</f>
        <v>0</v>
      </c>
      <c r="BL238" s="23" t="s">
        <v>141</v>
      </c>
      <c r="BM238" s="23" t="s">
        <v>459</v>
      </c>
    </row>
    <row r="239" spans="2:65" s="1" customFormat="1" ht="27">
      <c r="B239" s="40"/>
      <c r="C239" s="62"/>
      <c r="D239" s="208" t="s">
        <v>179</v>
      </c>
      <c r="E239" s="62"/>
      <c r="F239" s="209" t="s">
        <v>460</v>
      </c>
      <c r="G239" s="62"/>
      <c r="H239" s="62"/>
      <c r="I239" s="162"/>
      <c r="J239" s="62"/>
      <c r="K239" s="62"/>
      <c r="L239" s="60"/>
      <c r="M239" s="210"/>
      <c r="N239" s="41"/>
      <c r="O239" s="41"/>
      <c r="P239" s="41"/>
      <c r="Q239" s="41"/>
      <c r="R239" s="41"/>
      <c r="S239" s="41"/>
      <c r="T239" s="77"/>
      <c r="AT239" s="23" t="s">
        <v>179</v>
      </c>
      <c r="AU239" s="23" t="s">
        <v>83</v>
      </c>
    </row>
    <row r="240" spans="2:65" s="1" customFormat="1" ht="44.25" customHeight="1">
      <c r="B240" s="40"/>
      <c r="C240" s="192" t="s">
        <v>461</v>
      </c>
      <c r="D240" s="192" t="s">
        <v>127</v>
      </c>
      <c r="E240" s="193" t="s">
        <v>462</v>
      </c>
      <c r="F240" s="194" t="s">
        <v>463</v>
      </c>
      <c r="G240" s="195" t="s">
        <v>329</v>
      </c>
      <c r="H240" s="196">
        <v>70.709000000000003</v>
      </c>
      <c r="I240" s="197"/>
      <c r="J240" s="198">
        <f>ROUND(I240*H240,2)</f>
        <v>0</v>
      </c>
      <c r="K240" s="194" t="s">
        <v>131</v>
      </c>
      <c r="L240" s="60"/>
      <c r="M240" s="199" t="s">
        <v>22</v>
      </c>
      <c r="N240" s="200" t="s">
        <v>45</v>
      </c>
      <c r="O240" s="41"/>
      <c r="P240" s="201">
        <f>O240*H240</f>
        <v>0</v>
      </c>
      <c r="Q240" s="201">
        <v>0</v>
      </c>
      <c r="R240" s="201">
        <f>Q240*H240</f>
        <v>0</v>
      </c>
      <c r="S240" s="201">
        <v>0</v>
      </c>
      <c r="T240" s="202">
        <f>S240*H240</f>
        <v>0</v>
      </c>
      <c r="AR240" s="23" t="s">
        <v>141</v>
      </c>
      <c r="AT240" s="23" t="s">
        <v>127</v>
      </c>
      <c r="AU240" s="23" t="s">
        <v>83</v>
      </c>
      <c r="AY240" s="23" t="s">
        <v>124</v>
      </c>
      <c r="BE240" s="203">
        <f>IF(N240="základní",J240,0)</f>
        <v>0</v>
      </c>
      <c r="BF240" s="203">
        <f>IF(N240="snížená",J240,0)</f>
        <v>0</v>
      </c>
      <c r="BG240" s="203">
        <f>IF(N240="zákl. přenesená",J240,0)</f>
        <v>0</v>
      </c>
      <c r="BH240" s="203">
        <f>IF(N240="sníž. přenesená",J240,0)</f>
        <v>0</v>
      </c>
      <c r="BI240" s="203">
        <f>IF(N240="nulová",J240,0)</f>
        <v>0</v>
      </c>
      <c r="BJ240" s="23" t="s">
        <v>24</v>
      </c>
      <c r="BK240" s="203">
        <f>ROUND(I240*H240,2)</f>
        <v>0</v>
      </c>
      <c r="BL240" s="23" t="s">
        <v>141</v>
      </c>
      <c r="BM240" s="23" t="s">
        <v>464</v>
      </c>
    </row>
    <row r="241" spans="2:47" s="1" customFormat="1" ht="27">
      <c r="B241" s="40"/>
      <c r="C241" s="62"/>
      <c r="D241" s="211" t="s">
        <v>179</v>
      </c>
      <c r="E241" s="62"/>
      <c r="F241" s="212" t="s">
        <v>460</v>
      </c>
      <c r="G241" s="62"/>
      <c r="H241" s="62"/>
      <c r="I241" s="162"/>
      <c r="J241" s="62"/>
      <c r="K241" s="62"/>
      <c r="L241" s="60"/>
      <c r="M241" s="248"/>
      <c r="N241" s="205"/>
      <c r="O241" s="205"/>
      <c r="P241" s="205"/>
      <c r="Q241" s="205"/>
      <c r="R241" s="205"/>
      <c r="S241" s="205"/>
      <c r="T241" s="249"/>
      <c r="AT241" s="23" t="s">
        <v>179</v>
      </c>
      <c r="AU241" s="23" t="s">
        <v>83</v>
      </c>
    </row>
    <row r="242" spans="2:47" s="1" customFormat="1" ht="6.95" customHeight="1">
      <c r="B242" s="55"/>
      <c r="C242" s="56"/>
      <c r="D242" s="56"/>
      <c r="E242" s="56"/>
      <c r="F242" s="56"/>
      <c r="G242" s="56"/>
      <c r="H242" s="56"/>
      <c r="I242" s="138"/>
      <c r="J242" s="56"/>
      <c r="K242" s="56"/>
      <c r="L242" s="60"/>
    </row>
  </sheetData>
  <sheetProtection algorithmName="SHA-512" hashValue="Qw2iJlmshHXSV/VFhDOsKlCkSf5Je81yDx3CpnOIy7vrdjnzht4LVgI23Atr1y1vIMSbJF4gYAUxyoPDnjOffA==" saltValue="E6c3q8usSJqdloQSScot6g==" spinCount="100000" sheet="1" objects="1" scenarios="1" formatCells="0" formatColumns="0" formatRows="0" sort="0" autoFilter="0"/>
  <autoFilter ref="C82:K241"/>
  <mergeCells count="9">
    <mergeCell ref="E73:H73"/>
    <mergeCell ref="E75:H75"/>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2" display="3) Soupis prací"/>
    <hyperlink ref="L1:V1" location="'Rekapitulace stavby'!C2" display="Rekapitulace stavby"/>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54"/>
  <sheetViews>
    <sheetView showGridLines="0" workbookViewId="0">
      <pane ySplit="1" topLeftCell="A2" activePane="bottomLeft" state="frozen"/>
      <selection pane="bottomLeft"/>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0"/>
      <c r="B1" s="111"/>
      <c r="C1" s="111"/>
      <c r="D1" s="112" t="s">
        <v>1</v>
      </c>
      <c r="E1" s="111"/>
      <c r="F1" s="113" t="s">
        <v>90</v>
      </c>
      <c r="G1" s="380" t="s">
        <v>91</v>
      </c>
      <c r="H1" s="380"/>
      <c r="I1" s="114"/>
      <c r="J1" s="113" t="s">
        <v>92</v>
      </c>
      <c r="K1" s="112" t="s">
        <v>93</v>
      </c>
      <c r="L1" s="113" t="s">
        <v>94</v>
      </c>
      <c r="M1" s="113"/>
      <c r="N1" s="113"/>
      <c r="O1" s="113"/>
      <c r="P1" s="113"/>
      <c r="Q1" s="113"/>
      <c r="R1" s="113"/>
      <c r="S1" s="113"/>
      <c r="T1" s="113"/>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spans="1:70" ht="36.950000000000003" customHeight="1">
      <c r="L2" s="339"/>
      <c r="M2" s="339"/>
      <c r="N2" s="339"/>
      <c r="O2" s="339"/>
      <c r="P2" s="339"/>
      <c r="Q2" s="339"/>
      <c r="R2" s="339"/>
      <c r="S2" s="339"/>
      <c r="T2" s="339"/>
      <c r="U2" s="339"/>
      <c r="V2" s="339"/>
      <c r="AT2" s="23" t="s">
        <v>89</v>
      </c>
    </row>
    <row r="3" spans="1:70" ht="6.95" customHeight="1">
      <c r="B3" s="24"/>
      <c r="C3" s="25"/>
      <c r="D3" s="25"/>
      <c r="E3" s="25"/>
      <c r="F3" s="25"/>
      <c r="G3" s="25"/>
      <c r="H3" s="25"/>
      <c r="I3" s="115"/>
      <c r="J3" s="25"/>
      <c r="K3" s="26"/>
      <c r="AT3" s="23" t="s">
        <v>83</v>
      </c>
    </row>
    <row r="4" spans="1:70" ht="36.950000000000003" customHeight="1">
      <c r="B4" s="27"/>
      <c r="C4" s="28"/>
      <c r="D4" s="29" t="s">
        <v>95</v>
      </c>
      <c r="E4" s="28"/>
      <c r="F4" s="28"/>
      <c r="G4" s="28"/>
      <c r="H4" s="28"/>
      <c r="I4" s="116"/>
      <c r="J4" s="28"/>
      <c r="K4" s="30"/>
      <c r="M4" s="31" t="s">
        <v>12</v>
      </c>
      <c r="AT4" s="23" t="s">
        <v>6</v>
      </c>
    </row>
    <row r="5" spans="1:70" ht="6.95" customHeight="1">
      <c r="B5" s="27"/>
      <c r="C5" s="28"/>
      <c r="D5" s="28"/>
      <c r="E5" s="28"/>
      <c r="F5" s="28"/>
      <c r="G5" s="28"/>
      <c r="H5" s="28"/>
      <c r="I5" s="116"/>
      <c r="J5" s="28"/>
      <c r="K5" s="30"/>
    </row>
    <row r="6" spans="1:70" ht="15">
      <c r="B6" s="27"/>
      <c r="C6" s="28"/>
      <c r="D6" s="36" t="s">
        <v>18</v>
      </c>
      <c r="E6" s="28"/>
      <c r="F6" s="28"/>
      <c r="G6" s="28"/>
      <c r="H6" s="28"/>
      <c r="I6" s="116"/>
      <c r="J6" s="28"/>
      <c r="K6" s="30"/>
    </row>
    <row r="7" spans="1:70" ht="22.5" customHeight="1">
      <c r="B7" s="27"/>
      <c r="C7" s="28"/>
      <c r="D7" s="28"/>
      <c r="E7" s="381" t="str">
        <f>'Rekapitulace stavby'!K6</f>
        <v xml:space="preserve"> Přestavba místní panelové komunikace Potoční – výměna povrchu</v>
      </c>
      <c r="F7" s="382"/>
      <c r="G7" s="382"/>
      <c r="H7" s="382"/>
      <c r="I7" s="116"/>
      <c r="J7" s="28"/>
      <c r="K7" s="30"/>
    </row>
    <row r="8" spans="1:70" s="1" customFormat="1" ht="15">
      <c r="B8" s="40"/>
      <c r="C8" s="41"/>
      <c r="D8" s="36" t="s">
        <v>96</v>
      </c>
      <c r="E8" s="41"/>
      <c r="F8" s="41"/>
      <c r="G8" s="41"/>
      <c r="H8" s="41"/>
      <c r="I8" s="117"/>
      <c r="J8" s="41"/>
      <c r="K8" s="44"/>
    </row>
    <row r="9" spans="1:70" s="1" customFormat="1" ht="36.950000000000003" customHeight="1">
      <c r="B9" s="40"/>
      <c r="C9" s="41"/>
      <c r="D9" s="41"/>
      <c r="E9" s="383" t="s">
        <v>465</v>
      </c>
      <c r="F9" s="384"/>
      <c r="G9" s="384"/>
      <c r="H9" s="384"/>
      <c r="I9" s="117"/>
      <c r="J9" s="41"/>
      <c r="K9" s="44"/>
    </row>
    <row r="10" spans="1:70" s="1" customFormat="1">
      <c r="B10" s="40"/>
      <c r="C10" s="41"/>
      <c r="D10" s="41"/>
      <c r="E10" s="41"/>
      <c r="F10" s="41"/>
      <c r="G10" s="41"/>
      <c r="H10" s="41"/>
      <c r="I10" s="117"/>
      <c r="J10" s="41"/>
      <c r="K10" s="44"/>
    </row>
    <row r="11" spans="1:70" s="1" customFormat="1" ht="14.45" customHeight="1">
      <c r="B11" s="40"/>
      <c r="C11" s="41"/>
      <c r="D11" s="36" t="s">
        <v>21</v>
      </c>
      <c r="E11" s="41"/>
      <c r="F11" s="34" t="s">
        <v>22</v>
      </c>
      <c r="G11" s="41"/>
      <c r="H11" s="41"/>
      <c r="I11" s="118" t="s">
        <v>23</v>
      </c>
      <c r="J11" s="34" t="s">
        <v>22</v>
      </c>
      <c r="K11" s="44"/>
    </row>
    <row r="12" spans="1:70" s="1" customFormat="1" ht="14.45" customHeight="1">
      <c r="B12" s="40"/>
      <c r="C12" s="41"/>
      <c r="D12" s="36" t="s">
        <v>25</v>
      </c>
      <c r="E12" s="41"/>
      <c r="F12" s="34" t="s">
        <v>26</v>
      </c>
      <c r="G12" s="41"/>
      <c r="H12" s="41"/>
      <c r="I12" s="118" t="s">
        <v>27</v>
      </c>
      <c r="J12" s="119" t="str">
        <f>'Rekapitulace stavby'!AN8</f>
        <v>07.11.2016</v>
      </c>
      <c r="K12" s="44"/>
    </row>
    <row r="13" spans="1:70" s="1" customFormat="1" ht="10.9" customHeight="1">
      <c r="B13" s="40"/>
      <c r="C13" s="41"/>
      <c r="D13" s="41"/>
      <c r="E13" s="41"/>
      <c r="F13" s="41"/>
      <c r="G13" s="41"/>
      <c r="H13" s="41"/>
      <c r="I13" s="117"/>
      <c r="J13" s="41"/>
      <c r="K13" s="44"/>
    </row>
    <row r="14" spans="1:70" s="1" customFormat="1" ht="14.45" customHeight="1">
      <c r="B14" s="40"/>
      <c r="C14" s="41"/>
      <c r="D14" s="36" t="s">
        <v>31</v>
      </c>
      <c r="E14" s="41"/>
      <c r="F14" s="41"/>
      <c r="G14" s="41"/>
      <c r="H14" s="41"/>
      <c r="I14" s="118" t="s">
        <v>32</v>
      </c>
      <c r="J14" s="34" t="str">
        <f>IF('Rekapitulace stavby'!AN10="","",'Rekapitulace stavby'!AN10)</f>
        <v/>
      </c>
      <c r="K14" s="44"/>
    </row>
    <row r="15" spans="1:70" s="1" customFormat="1" ht="18" customHeight="1">
      <c r="B15" s="40"/>
      <c r="C15" s="41"/>
      <c r="D15" s="41"/>
      <c r="E15" s="34" t="str">
        <f>IF('Rekapitulace stavby'!E11="","",'Rekapitulace stavby'!E11)</f>
        <v xml:space="preserve"> </v>
      </c>
      <c r="F15" s="41"/>
      <c r="G15" s="41"/>
      <c r="H15" s="41"/>
      <c r="I15" s="118" t="s">
        <v>33</v>
      </c>
      <c r="J15" s="34" t="str">
        <f>IF('Rekapitulace stavby'!AN11="","",'Rekapitulace stavby'!AN11)</f>
        <v/>
      </c>
      <c r="K15" s="44"/>
    </row>
    <row r="16" spans="1:70" s="1" customFormat="1" ht="6.95" customHeight="1">
      <c r="B16" s="40"/>
      <c r="C16" s="41"/>
      <c r="D16" s="41"/>
      <c r="E16" s="41"/>
      <c r="F16" s="41"/>
      <c r="G16" s="41"/>
      <c r="H16" s="41"/>
      <c r="I16" s="117"/>
      <c r="J16" s="41"/>
      <c r="K16" s="44"/>
    </row>
    <row r="17" spans="2:11" s="1" customFormat="1" ht="14.45" customHeight="1">
      <c r="B17" s="40"/>
      <c r="C17" s="41"/>
      <c r="D17" s="36" t="s">
        <v>34</v>
      </c>
      <c r="E17" s="41"/>
      <c r="F17" s="41"/>
      <c r="G17" s="41"/>
      <c r="H17" s="41"/>
      <c r="I17" s="118" t="s">
        <v>32</v>
      </c>
      <c r="J17" s="34" t="str">
        <f>IF('Rekapitulace stavby'!AN13="Vyplň údaj","",IF('Rekapitulace stavby'!AN13="","",'Rekapitulace stavby'!AN13))</f>
        <v/>
      </c>
      <c r="K17" s="44"/>
    </row>
    <row r="18" spans="2:11" s="1" customFormat="1" ht="18" customHeight="1">
      <c r="B18" s="40"/>
      <c r="C18" s="41"/>
      <c r="D18" s="41"/>
      <c r="E18" s="34" t="str">
        <f>IF('Rekapitulace stavby'!E14="Vyplň údaj","",IF('Rekapitulace stavby'!E14="","",'Rekapitulace stavby'!E14))</f>
        <v/>
      </c>
      <c r="F18" s="41"/>
      <c r="G18" s="41"/>
      <c r="H18" s="41"/>
      <c r="I18" s="118" t="s">
        <v>33</v>
      </c>
      <c r="J18" s="34" t="str">
        <f>IF('Rekapitulace stavby'!AN14="Vyplň údaj","",IF('Rekapitulace stavby'!AN14="","",'Rekapitulace stavby'!AN14))</f>
        <v/>
      </c>
      <c r="K18" s="44"/>
    </row>
    <row r="19" spans="2:11" s="1" customFormat="1" ht="6.95" customHeight="1">
      <c r="B19" s="40"/>
      <c r="C19" s="41"/>
      <c r="D19" s="41"/>
      <c r="E19" s="41"/>
      <c r="F19" s="41"/>
      <c r="G19" s="41"/>
      <c r="H19" s="41"/>
      <c r="I19" s="117"/>
      <c r="J19" s="41"/>
      <c r="K19" s="44"/>
    </row>
    <row r="20" spans="2:11" s="1" customFormat="1" ht="14.45" customHeight="1">
      <c r="B20" s="40"/>
      <c r="C20" s="41"/>
      <c r="D20" s="36" t="s">
        <v>36</v>
      </c>
      <c r="E20" s="41"/>
      <c r="F20" s="41"/>
      <c r="G20" s="41"/>
      <c r="H20" s="41"/>
      <c r="I20" s="118" t="s">
        <v>32</v>
      </c>
      <c r="J20" s="34" t="str">
        <f>IF('Rekapitulace stavby'!AN16="","",'Rekapitulace stavby'!AN16)</f>
        <v/>
      </c>
      <c r="K20" s="44"/>
    </row>
    <row r="21" spans="2:11" s="1" customFormat="1" ht="18" customHeight="1">
      <c r="B21" s="40"/>
      <c r="C21" s="41"/>
      <c r="D21" s="41"/>
      <c r="E21" s="34" t="str">
        <f>IF('Rekapitulace stavby'!E17="","",'Rekapitulace stavby'!E17)</f>
        <v xml:space="preserve"> </v>
      </c>
      <c r="F21" s="41"/>
      <c r="G21" s="41"/>
      <c r="H21" s="41"/>
      <c r="I21" s="118" t="s">
        <v>33</v>
      </c>
      <c r="J21" s="34" t="str">
        <f>IF('Rekapitulace stavby'!AN17="","",'Rekapitulace stavby'!AN17)</f>
        <v/>
      </c>
      <c r="K21" s="44"/>
    </row>
    <row r="22" spans="2:11" s="1" customFormat="1" ht="6.95" customHeight="1">
      <c r="B22" s="40"/>
      <c r="C22" s="41"/>
      <c r="D22" s="41"/>
      <c r="E22" s="41"/>
      <c r="F22" s="41"/>
      <c r="G22" s="41"/>
      <c r="H22" s="41"/>
      <c r="I22" s="117"/>
      <c r="J22" s="41"/>
      <c r="K22" s="44"/>
    </row>
    <row r="23" spans="2:11" s="1" customFormat="1" ht="14.45" customHeight="1">
      <c r="B23" s="40"/>
      <c r="C23" s="41"/>
      <c r="D23" s="36" t="s">
        <v>38</v>
      </c>
      <c r="E23" s="41"/>
      <c r="F23" s="41"/>
      <c r="G23" s="41"/>
      <c r="H23" s="41"/>
      <c r="I23" s="117"/>
      <c r="J23" s="41"/>
      <c r="K23" s="44"/>
    </row>
    <row r="24" spans="2:11" s="6" customFormat="1" ht="22.5" customHeight="1">
      <c r="B24" s="120"/>
      <c r="C24" s="121"/>
      <c r="D24" s="121"/>
      <c r="E24" s="373" t="s">
        <v>22</v>
      </c>
      <c r="F24" s="373"/>
      <c r="G24" s="373"/>
      <c r="H24" s="373"/>
      <c r="I24" s="122"/>
      <c r="J24" s="121"/>
      <c r="K24" s="123"/>
    </row>
    <row r="25" spans="2:11" s="1" customFormat="1" ht="6.95" customHeight="1">
      <c r="B25" s="40"/>
      <c r="C25" s="41"/>
      <c r="D25" s="41"/>
      <c r="E25" s="41"/>
      <c r="F25" s="41"/>
      <c r="G25" s="41"/>
      <c r="H25" s="41"/>
      <c r="I25" s="117"/>
      <c r="J25" s="41"/>
      <c r="K25" s="44"/>
    </row>
    <row r="26" spans="2:11" s="1" customFormat="1" ht="6.95" customHeight="1">
      <c r="B26" s="40"/>
      <c r="C26" s="41"/>
      <c r="D26" s="84"/>
      <c r="E26" s="84"/>
      <c r="F26" s="84"/>
      <c r="G26" s="84"/>
      <c r="H26" s="84"/>
      <c r="I26" s="124"/>
      <c r="J26" s="84"/>
      <c r="K26" s="125"/>
    </row>
    <row r="27" spans="2:11" s="1" customFormat="1" ht="25.35" customHeight="1">
      <c r="B27" s="40"/>
      <c r="C27" s="41"/>
      <c r="D27" s="126" t="s">
        <v>40</v>
      </c>
      <c r="E27" s="41"/>
      <c r="F27" s="41"/>
      <c r="G27" s="41"/>
      <c r="H27" s="41"/>
      <c r="I27" s="117"/>
      <c r="J27" s="127">
        <f>ROUND(J83,2)</f>
        <v>0</v>
      </c>
      <c r="K27" s="44"/>
    </row>
    <row r="28" spans="2:11" s="1" customFormat="1" ht="6.95" customHeight="1">
      <c r="B28" s="40"/>
      <c r="C28" s="41"/>
      <c r="D28" s="84"/>
      <c r="E28" s="84"/>
      <c r="F28" s="84"/>
      <c r="G28" s="84"/>
      <c r="H28" s="84"/>
      <c r="I28" s="124"/>
      <c r="J28" s="84"/>
      <c r="K28" s="125"/>
    </row>
    <row r="29" spans="2:11" s="1" customFormat="1" ht="14.45" customHeight="1">
      <c r="B29" s="40"/>
      <c r="C29" s="41"/>
      <c r="D29" s="41"/>
      <c r="E29" s="41"/>
      <c r="F29" s="45" t="s">
        <v>42</v>
      </c>
      <c r="G29" s="41"/>
      <c r="H29" s="41"/>
      <c r="I29" s="128" t="s">
        <v>41</v>
      </c>
      <c r="J29" s="45" t="s">
        <v>43</v>
      </c>
      <c r="K29" s="44"/>
    </row>
    <row r="30" spans="2:11" s="1" customFormat="1" ht="14.45" customHeight="1">
      <c r="B30" s="40"/>
      <c r="C30" s="41"/>
      <c r="D30" s="48" t="s">
        <v>44</v>
      </c>
      <c r="E30" s="48" t="s">
        <v>45</v>
      </c>
      <c r="F30" s="129">
        <f>ROUND(SUM(BE83:BE153), 2)</f>
        <v>0</v>
      </c>
      <c r="G30" s="41"/>
      <c r="H30" s="41"/>
      <c r="I30" s="130">
        <v>0.21</v>
      </c>
      <c r="J30" s="129">
        <f>ROUND(ROUND((SUM(BE83:BE153)), 2)*I30, 2)</f>
        <v>0</v>
      </c>
      <c r="K30" s="44"/>
    </row>
    <row r="31" spans="2:11" s="1" customFormat="1" ht="14.45" customHeight="1">
      <c r="B31" s="40"/>
      <c r="C31" s="41"/>
      <c r="D31" s="41"/>
      <c r="E31" s="48" t="s">
        <v>46</v>
      </c>
      <c r="F31" s="129">
        <f>ROUND(SUM(BF83:BF153), 2)</f>
        <v>0</v>
      </c>
      <c r="G31" s="41"/>
      <c r="H31" s="41"/>
      <c r="I31" s="130">
        <v>0.15</v>
      </c>
      <c r="J31" s="129">
        <f>ROUND(ROUND((SUM(BF83:BF153)), 2)*I31, 2)</f>
        <v>0</v>
      </c>
      <c r="K31" s="44"/>
    </row>
    <row r="32" spans="2:11" s="1" customFormat="1" ht="14.45" hidden="1" customHeight="1">
      <c r="B32" s="40"/>
      <c r="C32" s="41"/>
      <c r="D32" s="41"/>
      <c r="E32" s="48" t="s">
        <v>47</v>
      </c>
      <c r="F32" s="129">
        <f>ROUND(SUM(BG83:BG153), 2)</f>
        <v>0</v>
      </c>
      <c r="G32" s="41"/>
      <c r="H32" s="41"/>
      <c r="I32" s="130">
        <v>0.21</v>
      </c>
      <c r="J32" s="129">
        <v>0</v>
      </c>
      <c r="K32" s="44"/>
    </row>
    <row r="33" spans="2:11" s="1" customFormat="1" ht="14.45" hidden="1" customHeight="1">
      <c r="B33" s="40"/>
      <c r="C33" s="41"/>
      <c r="D33" s="41"/>
      <c r="E33" s="48" t="s">
        <v>48</v>
      </c>
      <c r="F33" s="129">
        <f>ROUND(SUM(BH83:BH153), 2)</f>
        <v>0</v>
      </c>
      <c r="G33" s="41"/>
      <c r="H33" s="41"/>
      <c r="I33" s="130">
        <v>0.15</v>
      </c>
      <c r="J33" s="129">
        <v>0</v>
      </c>
      <c r="K33" s="44"/>
    </row>
    <row r="34" spans="2:11" s="1" customFormat="1" ht="14.45" hidden="1" customHeight="1">
      <c r="B34" s="40"/>
      <c r="C34" s="41"/>
      <c r="D34" s="41"/>
      <c r="E34" s="48" t="s">
        <v>49</v>
      </c>
      <c r="F34" s="129">
        <f>ROUND(SUM(BI83:BI153), 2)</f>
        <v>0</v>
      </c>
      <c r="G34" s="41"/>
      <c r="H34" s="41"/>
      <c r="I34" s="130">
        <v>0</v>
      </c>
      <c r="J34" s="129">
        <v>0</v>
      </c>
      <c r="K34" s="44"/>
    </row>
    <row r="35" spans="2:11" s="1" customFormat="1" ht="6.95" customHeight="1">
      <c r="B35" s="40"/>
      <c r="C35" s="41"/>
      <c r="D35" s="41"/>
      <c r="E35" s="41"/>
      <c r="F35" s="41"/>
      <c r="G35" s="41"/>
      <c r="H35" s="41"/>
      <c r="I35" s="117"/>
      <c r="J35" s="41"/>
      <c r="K35" s="44"/>
    </row>
    <row r="36" spans="2:11" s="1" customFormat="1" ht="25.35" customHeight="1">
      <c r="B36" s="40"/>
      <c r="C36" s="131"/>
      <c r="D36" s="132" t="s">
        <v>50</v>
      </c>
      <c r="E36" s="78"/>
      <c r="F36" s="78"/>
      <c r="G36" s="133" t="s">
        <v>51</v>
      </c>
      <c r="H36" s="134" t="s">
        <v>52</v>
      </c>
      <c r="I36" s="135"/>
      <c r="J36" s="136">
        <f>SUM(J27:J34)</f>
        <v>0</v>
      </c>
      <c r="K36" s="137"/>
    </row>
    <row r="37" spans="2:11" s="1" customFormat="1" ht="14.45" customHeight="1">
      <c r="B37" s="55"/>
      <c r="C37" s="56"/>
      <c r="D37" s="56"/>
      <c r="E37" s="56"/>
      <c r="F37" s="56"/>
      <c r="G37" s="56"/>
      <c r="H37" s="56"/>
      <c r="I37" s="138"/>
      <c r="J37" s="56"/>
      <c r="K37" s="57"/>
    </row>
    <row r="41" spans="2:11" s="1" customFormat="1" ht="6.95" customHeight="1">
      <c r="B41" s="139"/>
      <c r="C41" s="140"/>
      <c r="D41" s="140"/>
      <c r="E41" s="140"/>
      <c r="F41" s="140"/>
      <c r="G41" s="140"/>
      <c r="H41" s="140"/>
      <c r="I41" s="141"/>
      <c r="J41" s="140"/>
      <c r="K41" s="142"/>
    </row>
    <row r="42" spans="2:11" s="1" customFormat="1" ht="36.950000000000003" customHeight="1">
      <c r="B42" s="40"/>
      <c r="C42" s="29" t="s">
        <v>98</v>
      </c>
      <c r="D42" s="41"/>
      <c r="E42" s="41"/>
      <c r="F42" s="41"/>
      <c r="G42" s="41"/>
      <c r="H42" s="41"/>
      <c r="I42" s="117"/>
      <c r="J42" s="41"/>
      <c r="K42" s="44"/>
    </row>
    <row r="43" spans="2:11" s="1" customFormat="1" ht="6.95" customHeight="1">
      <c r="B43" s="40"/>
      <c r="C43" s="41"/>
      <c r="D43" s="41"/>
      <c r="E43" s="41"/>
      <c r="F43" s="41"/>
      <c r="G43" s="41"/>
      <c r="H43" s="41"/>
      <c r="I43" s="117"/>
      <c r="J43" s="41"/>
      <c r="K43" s="44"/>
    </row>
    <row r="44" spans="2:11" s="1" customFormat="1" ht="14.45" customHeight="1">
      <c r="B44" s="40"/>
      <c r="C44" s="36" t="s">
        <v>18</v>
      </c>
      <c r="D44" s="41"/>
      <c r="E44" s="41"/>
      <c r="F44" s="41"/>
      <c r="G44" s="41"/>
      <c r="H44" s="41"/>
      <c r="I44" s="117"/>
      <c r="J44" s="41"/>
      <c r="K44" s="44"/>
    </row>
    <row r="45" spans="2:11" s="1" customFormat="1" ht="22.5" customHeight="1">
      <c r="B45" s="40"/>
      <c r="C45" s="41"/>
      <c r="D45" s="41"/>
      <c r="E45" s="381" t="str">
        <f>E7</f>
        <v xml:space="preserve"> Přestavba místní panelové komunikace Potoční – výměna povrchu</v>
      </c>
      <c r="F45" s="382"/>
      <c r="G45" s="382"/>
      <c r="H45" s="382"/>
      <c r="I45" s="117"/>
      <c r="J45" s="41"/>
      <c r="K45" s="44"/>
    </row>
    <row r="46" spans="2:11" s="1" customFormat="1" ht="14.45" customHeight="1">
      <c r="B46" s="40"/>
      <c r="C46" s="36" t="s">
        <v>96</v>
      </c>
      <c r="D46" s="41"/>
      <c r="E46" s="41"/>
      <c r="F46" s="41"/>
      <c r="G46" s="41"/>
      <c r="H46" s="41"/>
      <c r="I46" s="117"/>
      <c r="J46" s="41"/>
      <c r="K46" s="44"/>
    </row>
    <row r="47" spans="2:11" s="1" customFormat="1" ht="23.25" customHeight="1">
      <c r="B47" s="40"/>
      <c r="C47" s="41"/>
      <c r="D47" s="41"/>
      <c r="E47" s="383" t="str">
        <f>E9</f>
        <v>SO 131 - Horská vpust</v>
      </c>
      <c r="F47" s="384"/>
      <c r="G47" s="384"/>
      <c r="H47" s="384"/>
      <c r="I47" s="117"/>
      <c r="J47" s="41"/>
      <c r="K47" s="44"/>
    </row>
    <row r="48" spans="2:11" s="1" customFormat="1" ht="6.95" customHeight="1">
      <c r="B48" s="40"/>
      <c r="C48" s="41"/>
      <c r="D48" s="41"/>
      <c r="E48" s="41"/>
      <c r="F48" s="41"/>
      <c r="G48" s="41"/>
      <c r="H48" s="41"/>
      <c r="I48" s="117"/>
      <c r="J48" s="41"/>
      <c r="K48" s="44"/>
    </row>
    <row r="49" spans="2:47" s="1" customFormat="1" ht="18" customHeight="1">
      <c r="B49" s="40"/>
      <c r="C49" s="36" t="s">
        <v>25</v>
      </c>
      <c r="D49" s="41"/>
      <c r="E49" s="41"/>
      <c r="F49" s="34" t="str">
        <f>F12</f>
        <v xml:space="preserve"> </v>
      </c>
      <c r="G49" s="41"/>
      <c r="H49" s="41"/>
      <c r="I49" s="118" t="s">
        <v>27</v>
      </c>
      <c r="J49" s="119" t="str">
        <f>IF(J12="","",J12)</f>
        <v>07.11.2016</v>
      </c>
      <c r="K49" s="44"/>
    </row>
    <row r="50" spans="2:47" s="1" customFormat="1" ht="6.95" customHeight="1">
      <c r="B50" s="40"/>
      <c r="C50" s="41"/>
      <c r="D50" s="41"/>
      <c r="E50" s="41"/>
      <c r="F50" s="41"/>
      <c r="G50" s="41"/>
      <c r="H50" s="41"/>
      <c r="I50" s="117"/>
      <c r="J50" s="41"/>
      <c r="K50" s="44"/>
    </row>
    <row r="51" spans="2:47" s="1" customFormat="1" ht="15">
      <c r="B51" s="40"/>
      <c r="C51" s="36" t="s">
        <v>31</v>
      </c>
      <c r="D51" s="41"/>
      <c r="E51" s="41"/>
      <c r="F51" s="34" t="str">
        <f>E15</f>
        <v xml:space="preserve"> </v>
      </c>
      <c r="G51" s="41"/>
      <c r="H51" s="41"/>
      <c r="I51" s="118" t="s">
        <v>36</v>
      </c>
      <c r="J51" s="34" t="str">
        <f>E21</f>
        <v xml:space="preserve"> </v>
      </c>
      <c r="K51" s="44"/>
    </row>
    <row r="52" spans="2:47" s="1" customFormat="1" ht="14.45" customHeight="1">
      <c r="B52" s="40"/>
      <c r="C52" s="36" t="s">
        <v>34</v>
      </c>
      <c r="D52" s="41"/>
      <c r="E52" s="41"/>
      <c r="F52" s="34" t="str">
        <f>IF(E18="","",E18)</f>
        <v/>
      </c>
      <c r="G52" s="41"/>
      <c r="H52" s="41"/>
      <c r="I52" s="117"/>
      <c r="J52" s="41"/>
      <c r="K52" s="44"/>
    </row>
    <row r="53" spans="2:47" s="1" customFormat="1" ht="10.35" customHeight="1">
      <c r="B53" s="40"/>
      <c r="C53" s="41"/>
      <c r="D53" s="41"/>
      <c r="E53" s="41"/>
      <c r="F53" s="41"/>
      <c r="G53" s="41"/>
      <c r="H53" s="41"/>
      <c r="I53" s="117"/>
      <c r="J53" s="41"/>
      <c r="K53" s="44"/>
    </row>
    <row r="54" spans="2:47" s="1" customFormat="1" ht="29.25" customHeight="1">
      <c r="B54" s="40"/>
      <c r="C54" s="143" t="s">
        <v>99</v>
      </c>
      <c r="D54" s="131"/>
      <c r="E54" s="131"/>
      <c r="F54" s="131"/>
      <c r="G54" s="131"/>
      <c r="H54" s="131"/>
      <c r="I54" s="144"/>
      <c r="J54" s="145" t="s">
        <v>100</v>
      </c>
      <c r="K54" s="146"/>
    </row>
    <row r="55" spans="2:47" s="1" customFormat="1" ht="10.35" customHeight="1">
      <c r="B55" s="40"/>
      <c r="C55" s="41"/>
      <c r="D55" s="41"/>
      <c r="E55" s="41"/>
      <c r="F55" s="41"/>
      <c r="G55" s="41"/>
      <c r="H55" s="41"/>
      <c r="I55" s="117"/>
      <c r="J55" s="41"/>
      <c r="K55" s="44"/>
    </row>
    <row r="56" spans="2:47" s="1" customFormat="1" ht="29.25" customHeight="1">
      <c r="B56" s="40"/>
      <c r="C56" s="147" t="s">
        <v>101</v>
      </c>
      <c r="D56" s="41"/>
      <c r="E56" s="41"/>
      <c r="F56" s="41"/>
      <c r="G56" s="41"/>
      <c r="H56" s="41"/>
      <c r="I56" s="117"/>
      <c r="J56" s="127">
        <f>J83</f>
        <v>0</v>
      </c>
      <c r="K56" s="44"/>
      <c r="AU56" s="23" t="s">
        <v>102</v>
      </c>
    </row>
    <row r="57" spans="2:47" s="7" customFormat="1" ht="24.95" customHeight="1">
      <c r="B57" s="148"/>
      <c r="C57" s="149"/>
      <c r="D57" s="150" t="s">
        <v>165</v>
      </c>
      <c r="E57" s="151"/>
      <c r="F57" s="151"/>
      <c r="G57" s="151"/>
      <c r="H57" s="151"/>
      <c r="I57" s="152"/>
      <c r="J57" s="153">
        <f>J84</f>
        <v>0</v>
      </c>
      <c r="K57" s="154"/>
    </row>
    <row r="58" spans="2:47" s="8" customFormat="1" ht="19.899999999999999" customHeight="1">
      <c r="B58" s="155"/>
      <c r="C58" s="156"/>
      <c r="D58" s="157" t="s">
        <v>166</v>
      </c>
      <c r="E58" s="158"/>
      <c r="F58" s="158"/>
      <c r="G58" s="158"/>
      <c r="H58" s="158"/>
      <c r="I58" s="159"/>
      <c r="J58" s="160">
        <f>J85</f>
        <v>0</v>
      </c>
      <c r="K58" s="161"/>
    </row>
    <row r="59" spans="2:47" s="8" customFormat="1" ht="19.899999999999999" customHeight="1">
      <c r="B59" s="155"/>
      <c r="C59" s="156"/>
      <c r="D59" s="157" t="s">
        <v>466</v>
      </c>
      <c r="E59" s="158"/>
      <c r="F59" s="158"/>
      <c r="G59" s="158"/>
      <c r="H59" s="158"/>
      <c r="I59" s="159"/>
      <c r="J59" s="160">
        <f>J114</f>
        <v>0</v>
      </c>
      <c r="K59" s="161"/>
    </row>
    <row r="60" spans="2:47" s="8" customFormat="1" ht="19.899999999999999" customHeight="1">
      <c r="B60" s="155"/>
      <c r="C60" s="156"/>
      <c r="D60" s="157" t="s">
        <v>467</v>
      </c>
      <c r="E60" s="158"/>
      <c r="F60" s="158"/>
      <c r="G60" s="158"/>
      <c r="H60" s="158"/>
      <c r="I60" s="159"/>
      <c r="J60" s="160">
        <f>J123</f>
        <v>0</v>
      </c>
      <c r="K60" s="161"/>
    </row>
    <row r="61" spans="2:47" s="8" customFormat="1" ht="19.899999999999999" customHeight="1">
      <c r="B61" s="155"/>
      <c r="C61" s="156"/>
      <c r="D61" s="157" t="s">
        <v>168</v>
      </c>
      <c r="E61" s="158"/>
      <c r="F61" s="158"/>
      <c r="G61" s="158"/>
      <c r="H61" s="158"/>
      <c r="I61" s="159"/>
      <c r="J61" s="160">
        <f>J126</f>
        <v>0</v>
      </c>
      <c r="K61" s="161"/>
    </row>
    <row r="62" spans="2:47" s="8" customFormat="1" ht="19.899999999999999" customHeight="1">
      <c r="B62" s="155"/>
      <c r="C62" s="156"/>
      <c r="D62" s="157" t="s">
        <v>170</v>
      </c>
      <c r="E62" s="158"/>
      <c r="F62" s="158"/>
      <c r="G62" s="158"/>
      <c r="H62" s="158"/>
      <c r="I62" s="159"/>
      <c r="J62" s="160">
        <f>J139</f>
        <v>0</v>
      </c>
      <c r="K62" s="161"/>
    </row>
    <row r="63" spans="2:47" s="8" customFormat="1" ht="19.899999999999999" customHeight="1">
      <c r="B63" s="155"/>
      <c r="C63" s="156"/>
      <c r="D63" s="157" t="s">
        <v>171</v>
      </c>
      <c r="E63" s="158"/>
      <c r="F63" s="158"/>
      <c r="G63" s="158"/>
      <c r="H63" s="158"/>
      <c r="I63" s="159"/>
      <c r="J63" s="160">
        <f>J149</f>
        <v>0</v>
      </c>
      <c r="K63" s="161"/>
    </row>
    <row r="64" spans="2:47" s="1" customFormat="1" ht="21.75" customHeight="1">
      <c r="B64" s="40"/>
      <c r="C64" s="41"/>
      <c r="D64" s="41"/>
      <c r="E64" s="41"/>
      <c r="F64" s="41"/>
      <c r="G64" s="41"/>
      <c r="H64" s="41"/>
      <c r="I64" s="117"/>
      <c r="J64" s="41"/>
      <c r="K64" s="44"/>
    </row>
    <row r="65" spans="2:12" s="1" customFormat="1" ht="6.95" customHeight="1">
      <c r="B65" s="55"/>
      <c r="C65" s="56"/>
      <c r="D65" s="56"/>
      <c r="E65" s="56"/>
      <c r="F65" s="56"/>
      <c r="G65" s="56"/>
      <c r="H65" s="56"/>
      <c r="I65" s="138"/>
      <c r="J65" s="56"/>
      <c r="K65" s="57"/>
    </row>
    <row r="69" spans="2:12" s="1" customFormat="1" ht="6.95" customHeight="1">
      <c r="B69" s="58"/>
      <c r="C69" s="59"/>
      <c r="D69" s="59"/>
      <c r="E69" s="59"/>
      <c r="F69" s="59"/>
      <c r="G69" s="59"/>
      <c r="H69" s="59"/>
      <c r="I69" s="141"/>
      <c r="J69" s="59"/>
      <c r="K69" s="59"/>
      <c r="L69" s="60"/>
    </row>
    <row r="70" spans="2:12" s="1" customFormat="1" ht="36.950000000000003" customHeight="1">
      <c r="B70" s="40"/>
      <c r="C70" s="61" t="s">
        <v>107</v>
      </c>
      <c r="D70" s="62"/>
      <c r="E70" s="62"/>
      <c r="F70" s="62"/>
      <c r="G70" s="62"/>
      <c r="H70" s="62"/>
      <c r="I70" s="162"/>
      <c r="J70" s="62"/>
      <c r="K70" s="62"/>
      <c r="L70" s="60"/>
    </row>
    <row r="71" spans="2:12" s="1" customFormat="1" ht="6.95" customHeight="1">
      <c r="B71" s="40"/>
      <c r="C71" s="62"/>
      <c r="D71" s="62"/>
      <c r="E71" s="62"/>
      <c r="F71" s="62"/>
      <c r="G71" s="62"/>
      <c r="H71" s="62"/>
      <c r="I71" s="162"/>
      <c r="J71" s="62"/>
      <c r="K71" s="62"/>
      <c r="L71" s="60"/>
    </row>
    <row r="72" spans="2:12" s="1" customFormat="1" ht="14.45" customHeight="1">
      <c r="B72" s="40"/>
      <c r="C72" s="64" t="s">
        <v>18</v>
      </c>
      <c r="D72" s="62"/>
      <c r="E72" s="62"/>
      <c r="F72" s="62"/>
      <c r="G72" s="62"/>
      <c r="H72" s="62"/>
      <c r="I72" s="162"/>
      <c r="J72" s="62"/>
      <c r="K72" s="62"/>
      <c r="L72" s="60"/>
    </row>
    <row r="73" spans="2:12" s="1" customFormat="1" ht="22.5" customHeight="1">
      <c r="B73" s="40"/>
      <c r="C73" s="62"/>
      <c r="D73" s="62"/>
      <c r="E73" s="377" t="str">
        <f>E7</f>
        <v xml:space="preserve"> Přestavba místní panelové komunikace Potoční – výměna povrchu</v>
      </c>
      <c r="F73" s="378"/>
      <c r="G73" s="378"/>
      <c r="H73" s="378"/>
      <c r="I73" s="162"/>
      <c r="J73" s="62"/>
      <c r="K73" s="62"/>
      <c r="L73" s="60"/>
    </row>
    <row r="74" spans="2:12" s="1" customFormat="1" ht="14.45" customHeight="1">
      <c r="B74" s="40"/>
      <c r="C74" s="64" t="s">
        <v>96</v>
      </c>
      <c r="D74" s="62"/>
      <c r="E74" s="62"/>
      <c r="F74" s="62"/>
      <c r="G74" s="62"/>
      <c r="H74" s="62"/>
      <c r="I74" s="162"/>
      <c r="J74" s="62"/>
      <c r="K74" s="62"/>
      <c r="L74" s="60"/>
    </row>
    <row r="75" spans="2:12" s="1" customFormat="1" ht="23.25" customHeight="1">
      <c r="B75" s="40"/>
      <c r="C75" s="62"/>
      <c r="D75" s="62"/>
      <c r="E75" s="345" t="str">
        <f>E9</f>
        <v>SO 131 - Horská vpust</v>
      </c>
      <c r="F75" s="379"/>
      <c r="G75" s="379"/>
      <c r="H75" s="379"/>
      <c r="I75" s="162"/>
      <c r="J75" s="62"/>
      <c r="K75" s="62"/>
      <c r="L75" s="60"/>
    </row>
    <row r="76" spans="2:12" s="1" customFormat="1" ht="6.95" customHeight="1">
      <c r="B76" s="40"/>
      <c r="C76" s="62"/>
      <c r="D76" s="62"/>
      <c r="E76" s="62"/>
      <c r="F76" s="62"/>
      <c r="G76" s="62"/>
      <c r="H76" s="62"/>
      <c r="I76" s="162"/>
      <c r="J76" s="62"/>
      <c r="K76" s="62"/>
      <c r="L76" s="60"/>
    </row>
    <row r="77" spans="2:12" s="1" customFormat="1" ht="18" customHeight="1">
      <c r="B77" s="40"/>
      <c r="C77" s="64" t="s">
        <v>25</v>
      </c>
      <c r="D77" s="62"/>
      <c r="E77" s="62"/>
      <c r="F77" s="163" t="str">
        <f>F12</f>
        <v xml:space="preserve"> </v>
      </c>
      <c r="G77" s="62"/>
      <c r="H77" s="62"/>
      <c r="I77" s="164" t="s">
        <v>27</v>
      </c>
      <c r="J77" s="72" t="str">
        <f>IF(J12="","",J12)</f>
        <v>07.11.2016</v>
      </c>
      <c r="K77" s="62"/>
      <c r="L77" s="60"/>
    </row>
    <row r="78" spans="2:12" s="1" customFormat="1" ht="6.95" customHeight="1">
      <c r="B78" s="40"/>
      <c r="C78" s="62"/>
      <c r="D78" s="62"/>
      <c r="E78" s="62"/>
      <c r="F78" s="62"/>
      <c r="G78" s="62"/>
      <c r="H78" s="62"/>
      <c r="I78" s="162"/>
      <c r="J78" s="62"/>
      <c r="K78" s="62"/>
      <c r="L78" s="60"/>
    </row>
    <row r="79" spans="2:12" s="1" customFormat="1" ht="15">
      <c r="B79" s="40"/>
      <c r="C79" s="64" t="s">
        <v>31</v>
      </c>
      <c r="D79" s="62"/>
      <c r="E79" s="62"/>
      <c r="F79" s="163" t="str">
        <f>E15</f>
        <v xml:space="preserve"> </v>
      </c>
      <c r="G79" s="62"/>
      <c r="H79" s="62"/>
      <c r="I79" s="164" t="s">
        <v>36</v>
      </c>
      <c r="J79" s="163" t="str">
        <f>E21</f>
        <v xml:space="preserve"> </v>
      </c>
      <c r="K79" s="62"/>
      <c r="L79" s="60"/>
    </row>
    <row r="80" spans="2:12" s="1" customFormat="1" ht="14.45" customHeight="1">
      <c r="B80" s="40"/>
      <c r="C80" s="64" t="s">
        <v>34</v>
      </c>
      <c r="D80" s="62"/>
      <c r="E80" s="62"/>
      <c r="F80" s="163" t="str">
        <f>IF(E18="","",E18)</f>
        <v/>
      </c>
      <c r="G80" s="62"/>
      <c r="H80" s="62"/>
      <c r="I80" s="162"/>
      <c r="J80" s="62"/>
      <c r="K80" s="62"/>
      <c r="L80" s="60"/>
    </row>
    <row r="81" spans="2:65" s="1" customFormat="1" ht="10.35" customHeight="1">
      <c r="B81" s="40"/>
      <c r="C81" s="62"/>
      <c r="D81" s="62"/>
      <c r="E81" s="62"/>
      <c r="F81" s="62"/>
      <c r="G81" s="62"/>
      <c r="H81" s="62"/>
      <c r="I81" s="162"/>
      <c r="J81" s="62"/>
      <c r="K81" s="62"/>
      <c r="L81" s="60"/>
    </row>
    <row r="82" spans="2:65" s="9" customFormat="1" ht="29.25" customHeight="1">
      <c r="B82" s="165"/>
      <c r="C82" s="166" t="s">
        <v>108</v>
      </c>
      <c r="D82" s="167" t="s">
        <v>59</v>
      </c>
      <c r="E82" s="167" t="s">
        <v>55</v>
      </c>
      <c r="F82" s="167" t="s">
        <v>109</v>
      </c>
      <c r="G82" s="167" t="s">
        <v>110</v>
      </c>
      <c r="H82" s="167" t="s">
        <v>111</v>
      </c>
      <c r="I82" s="168" t="s">
        <v>112</v>
      </c>
      <c r="J82" s="167" t="s">
        <v>100</v>
      </c>
      <c r="K82" s="169" t="s">
        <v>113</v>
      </c>
      <c r="L82" s="170"/>
      <c r="M82" s="80" t="s">
        <v>114</v>
      </c>
      <c r="N82" s="81" t="s">
        <v>44</v>
      </c>
      <c r="O82" s="81" t="s">
        <v>115</v>
      </c>
      <c r="P82" s="81" t="s">
        <v>116</v>
      </c>
      <c r="Q82" s="81" t="s">
        <v>117</v>
      </c>
      <c r="R82" s="81" t="s">
        <v>118</v>
      </c>
      <c r="S82" s="81" t="s">
        <v>119</v>
      </c>
      <c r="T82" s="82" t="s">
        <v>120</v>
      </c>
    </row>
    <row r="83" spans="2:65" s="1" customFormat="1" ht="29.25" customHeight="1">
      <c r="B83" s="40"/>
      <c r="C83" s="86" t="s">
        <v>101</v>
      </c>
      <c r="D83" s="62"/>
      <c r="E83" s="62"/>
      <c r="F83" s="62"/>
      <c r="G83" s="62"/>
      <c r="H83" s="62"/>
      <c r="I83" s="162"/>
      <c r="J83" s="171">
        <f>BK83</f>
        <v>0</v>
      </c>
      <c r="K83" s="62"/>
      <c r="L83" s="60"/>
      <c r="M83" s="83"/>
      <c r="N83" s="84"/>
      <c r="O83" s="84"/>
      <c r="P83" s="172">
        <f>P84</f>
        <v>0</v>
      </c>
      <c r="Q83" s="84"/>
      <c r="R83" s="172">
        <f>R84</f>
        <v>17.707941999999999</v>
      </c>
      <c r="S83" s="84"/>
      <c r="T83" s="173">
        <f>T84</f>
        <v>2.3029999999999999</v>
      </c>
      <c r="AT83" s="23" t="s">
        <v>73</v>
      </c>
      <c r="AU83" s="23" t="s">
        <v>102</v>
      </c>
      <c r="BK83" s="174">
        <f>BK84</f>
        <v>0</v>
      </c>
    </row>
    <row r="84" spans="2:65" s="10" customFormat="1" ht="37.35" customHeight="1">
      <c r="B84" s="175"/>
      <c r="C84" s="176"/>
      <c r="D84" s="177" t="s">
        <v>73</v>
      </c>
      <c r="E84" s="178" t="s">
        <v>172</v>
      </c>
      <c r="F84" s="178" t="s">
        <v>173</v>
      </c>
      <c r="G84" s="176"/>
      <c r="H84" s="176"/>
      <c r="I84" s="179"/>
      <c r="J84" s="180">
        <f>BK84</f>
        <v>0</v>
      </c>
      <c r="K84" s="176"/>
      <c r="L84" s="181"/>
      <c r="M84" s="182"/>
      <c r="N84" s="183"/>
      <c r="O84" s="183"/>
      <c r="P84" s="184">
        <f>P85+P114+P123+P126+P139+P149</f>
        <v>0</v>
      </c>
      <c r="Q84" s="183"/>
      <c r="R84" s="184">
        <f>R85+R114+R123+R126+R139+R149</f>
        <v>17.707941999999999</v>
      </c>
      <c r="S84" s="183"/>
      <c r="T84" s="185">
        <f>T85+T114+T123+T126+T139+T149</f>
        <v>2.3029999999999999</v>
      </c>
      <c r="AR84" s="186" t="s">
        <v>24</v>
      </c>
      <c r="AT84" s="187" t="s">
        <v>73</v>
      </c>
      <c r="AU84" s="187" t="s">
        <v>74</v>
      </c>
      <c r="AY84" s="186" t="s">
        <v>124</v>
      </c>
      <c r="BK84" s="188">
        <f>BK85+BK114+BK123+BK126+BK139+BK149</f>
        <v>0</v>
      </c>
    </row>
    <row r="85" spans="2:65" s="10" customFormat="1" ht="19.899999999999999" customHeight="1">
      <c r="B85" s="175"/>
      <c r="C85" s="176"/>
      <c r="D85" s="189" t="s">
        <v>73</v>
      </c>
      <c r="E85" s="190" t="s">
        <v>24</v>
      </c>
      <c r="F85" s="190" t="s">
        <v>174</v>
      </c>
      <c r="G85" s="176"/>
      <c r="H85" s="176"/>
      <c r="I85" s="179"/>
      <c r="J85" s="191">
        <f>BK85</f>
        <v>0</v>
      </c>
      <c r="K85" s="176"/>
      <c r="L85" s="181"/>
      <c r="M85" s="182"/>
      <c r="N85" s="183"/>
      <c r="O85" s="183"/>
      <c r="P85" s="184">
        <f>SUM(P86:P113)</f>
        <v>0</v>
      </c>
      <c r="Q85" s="183"/>
      <c r="R85" s="184">
        <f>SUM(R86:R113)</f>
        <v>12.240062</v>
      </c>
      <c r="S85" s="183"/>
      <c r="T85" s="185">
        <f>SUM(T86:T113)</f>
        <v>2.3029999999999999</v>
      </c>
      <c r="AR85" s="186" t="s">
        <v>24</v>
      </c>
      <c r="AT85" s="187" t="s">
        <v>73</v>
      </c>
      <c r="AU85" s="187" t="s">
        <v>24</v>
      </c>
      <c r="AY85" s="186" t="s">
        <v>124</v>
      </c>
      <c r="BK85" s="188">
        <f>SUM(BK86:BK113)</f>
        <v>0</v>
      </c>
    </row>
    <row r="86" spans="2:65" s="1" customFormat="1" ht="44.25" customHeight="1">
      <c r="B86" s="40"/>
      <c r="C86" s="192" t="s">
        <v>24</v>
      </c>
      <c r="D86" s="192" t="s">
        <v>127</v>
      </c>
      <c r="E86" s="193" t="s">
        <v>468</v>
      </c>
      <c r="F86" s="194" t="s">
        <v>469</v>
      </c>
      <c r="G86" s="195" t="s">
        <v>177</v>
      </c>
      <c r="H86" s="196">
        <v>9.8000000000000007</v>
      </c>
      <c r="I86" s="197"/>
      <c r="J86" s="198">
        <f>ROUND(I86*H86,2)</f>
        <v>0</v>
      </c>
      <c r="K86" s="194" t="s">
        <v>131</v>
      </c>
      <c r="L86" s="60"/>
      <c r="M86" s="199" t="s">
        <v>22</v>
      </c>
      <c r="N86" s="200" t="s">
        <v>45</v>
      </c>
      <c r="O86" s="41"/>
      <c r="P86" s="201">
        <f>O86*H86</f>
        <v>0</v>
      </c>
      <c r="Q86" s="201">
        <v>0</v>
      </c>
      <c r="R86" s="201">
        <f>Q86*H86</f>
        <v>0</v>
      </c>
      <c r="S86" s="201">
        <v>0.23499999999999999</v>
      </c>
      <c r="T86" s="202">
        <f>S86*H86</f>
        <v>2.3029999999999999</v>
      </c>
      <c r="AR86" s="23" t="s">
        <v>141</v>
      </c>
      <c r="AT86" s="23" t="s">
        <v>127</v>
      </c>
      <c r="AU86" s="23" t="s">
        <v>83</v>
      </c>
      <c r="AY86" s="23" t="s">
        <v>124</v>
      </c>
      <c r="BE86" s="203">
        <f>IF(N86="základní",J86,0)</f>
        <v>0</v>
      </c>
      <c r="BF86" s="203">
        <f>IF(N86="snížená",J86,0)</f>
        <v>0</v>
      </c>
      <c r="BG86" s="203">
        <f>IF(N86="zákl. přenesená",J86,0)</f>
        <v>0</v>
      </c>
      <c r="BH86" s="203">
        <f>IF(N86="sníž. přenesená",J86,0)</f>
        <v>0</v>
      </c>
      <c r="BI86" s="203">
        <f>IF(N86="nulová",J86,0)</f>
        <v>0</v>
      </c>
      <c r="BJ86" s="23" t="s">
        <v>24</v>
      </c>
      <c r="BK86" s="203">
        <f>ROUND(I86*H86,2)</f>
        <v>0</v>
      </c>
      <c r="BL86" s="23" t="s">
        <v>141</v>
      </c>
      <c r="BM86" s="23" t="s">
        <v>470</v>
      </c>
    </row>
    <row r="87" spans="2:65" s="1" customFormat="1" ht="256.5">
      <c r="B87" s="40"/>
      <c r="C87" s="62"/>
      <c r="D87" s="208" t="s">
        <v>179</v>
      </c>
      <c r="E87" s="62"/>
      <c r="F87" s="209" t="s">
        <v>189</v>
      </c>
      <c r="G87" s="62"/>
      <c r="H87" s="62"/>
      <c r="I87" s="162"/>
      <c r="J87" s="62"/>
      <c r="K87" s="62"/>
      <c r="L87" s="60"/>
      <c r="M87" s="210"/>
      <c r="N87" s="41"/>
      <c r="O87" s="41"/>
      <c r="P87" s="41"/>
      <c r="Q87" s="41"/>
      <c r="R87" s="41"/>
      <c r="S87" s="41"/>
      <c r="T87" s="77"/>
      <c r="AT87" s="23" t="s">
        <v>179</v>
      </c>
      <c r="AU87" s="23" t="s">
        <v>83</v>
      </c>
    </row>
    <row r="88" spans="2:65" s="1" customFormat="1" ht="31.5" customHeight="1">
      <c r="B88" s="40"/>
      <c r="C88" s="192" t="s">
        <v>83</v>
      </c>
      <c r="D88" s="192" t="s">
        <v>127</v>
      </c>
      <c r="E88" s="193" t="s">
        <v>215</v>
      </c>
      <c r="F88" s="194" t="s">
        <v>216</v>
      </c>
      <c r="G88" s="195" t="s">
        <v>217</v>
      </c>
      <c r="H88" s="196">
        <v>1.2749999999999999</v>
      </c>
      <c r="I88" s="197"/>
      <c r="J88" s="198">
        <f>ROUND(I88*H88,2)</f>
        <v>0</v>
      </c>
      <c r="K88" s="194" t="s">
        <v>131</v>
      </c>
      <c r="L88" s="60"/>
      <c r="M88" s="199" t="s">
        <v>22</v>
      </c>
      <c r="N88" s="200" t="s">
        <v>45</v>
      </c>
      <c r="O88" s="41"/>
      <c r="P88" s="201">
        <f>O88*H88</f>
        <v>0</v>
      </c>
      <c r="Q88" s="201">
        <v>0</v>
      </c>
      <c r="R88" s="201">
        <f>Q88*H88</f>
        <v>0</v>
      </c>
      <c r="S88" s="201">
        <v>0</v>
      </c>
      <c r="T88" s="202">
        <f>S88*H88</f>
        <v>0</v>
      </c>
      <c r="AR88" s="23" t="s">
        <v>141</v>
      </c>
      <c r="AT88" s="23" t="s">
        <v>127</v>
      </c>
      <c r="AU88" s="23" t="s">
        <v>83</v>
      </c>
      <c r="AY88" s="23" t="s">
        <v>124</v>
      </c>
      <c r="BE88" s="203">
        <f>IF(N88="základní",J88,0)</f>
        <v>0</v>
      </c>
      <c r="BF88" s="203">
        <f>IF(N88="snížená",J88,0)</f>
        <v>0</v>
      </c>
      <c r="BG88" s="203">
        <f>IF(N88="zákl. přenesená",J88,0)</f>
        <v>0</v>
      </c>
      <c r="BH88" s="203">
        <f>IF(N88="sníž. přenesená",J88,0)</f>
        <v>0</v>
      </c>
      <c r="BI88" s="203">
        <f>IF(N88="nulová",J88,0)</f>
        <v>0</v>
      </c>
      <c r="BJ88" s="23" t="s">
        <v>24</v>
      </c>
      <c r="BK88" s="203">
        <f>ROUND(I88*H88,2)</f>
        <v>0</v>
      </c>
      <c r="BL88" s="23" t="s">
        <v>141</v>
      </c>
      <c r="BM88" s="23" t="s">
        <v>471</v>
      </c>
    </row>
    <row r="89" spans="2:65" s="1" customFormat="1" ht="229.5">
      <c r="B89" s="40"/>
      <c r="C89" s="62"/>
      <c r="D89" s="211" t="s">
        <v>179</v>
      </c>
      <c r="E89" s="62"/>
      <c r="F89" s="212" t="s">
        <v>219</v>
      </c>
      <c r="G89" s="62"/>
      <c r="H89" s="62"/>
      <c r="I89" s="162"/>
      <c r="J89" s="62"/>
      <c r="K89" s="62"/>
      <c r="L89" s="60"/>
      <c r="M89" s="210"/>
      <c r="N89" s="41"/>
      <c r="O89" s="41"/>
      <c r="P89" s="41"/>
      <c r="Q89" s="41"/>
      <c r="R89" s="41"/>
      <c r="S89" s="41"/>
      <c r="T89" s="77"/>
      <c r="AT89" s="23" t="s">
        <v>179</v>
      </c>
      <c r="AU89" s="23" t="s">
        <v>83</v>
      </c>
    </row>
    <row r="90" spans="2:65" s="11" customFormat="1">
      <c r="B90" s="213"/>
      <c r="C90" s="214"/>
      <c r="D90" s="208" t="s">
        <v>184</v>
      </c>
      <c r="E90" s="215" t="s">
        <v>22</v>
      </c>
      <c r="F90" s="216" t="s">
        <v>472</v>
      </c>
      <c r="G90" s="214"/>
      <c r="H90" s="217">
        <v>1.2749999999999999</v>
      </c>
      <c r="I90" s="218"/>
      <c r="J90" s="214"/>
      <c r="K90" s="214"/>
      <c r="L90" s="219"/>
      <c r="M90" s="220"/>
      <c r="N90" s="221"/>
      <c r="O90" s="221"/>
      <c r="P90" s="221"/>
      <c r="Q90" s="221"/>
      <c r="R90" s="221"/>
      <c r="S90" s="221"/>
      <c r="T90" s="222"/>
      <c r="AT90" s="223" t="s">
        <v>184</v>
      </c>
      <c r="AU90" s="223" t="s">
        <v>83</v>
      </c>
      <c r="AV90" s="11" t="s">
        <v>83</v>
      </c>
      <c r="AW90" s="11" t="s">
        <v>37</v>
      </c>
      <c r="AX90" s="11" t="s">
        <v>24</v>
      </c>
      <c r="AY90" s="223" t="s">
        <v>124</v>
      </c>
    </row>
    <row r="91" spans="2:65" s="1" customFormat="1" ht="31.5" customHeight="1">
      <c r="B91" s="40"/>
      <c r="C91" s="192" t="s">
        <v>137</v>
      </c>
      <c r="D91" s="192" t="s">
        <v>127</v>
      </c>
      <c r="E91" s="193" t="s">
        <v>473</v>
      </c>
      <c r="F91" s="194" t="s">
        <v>474</v>
      </c>
      <c r="G91" s="195" t="s">
        <v>217</v>
      </c>
      <c r="H91" s="196">
        <v>24.375</v>
      </c>
      <c r="I91" s="197"/>
      <c r="J91" s="198">
        <f>ROUND(I91*H91,2)</f>
        <v>0</v>
      </c>
      <c r="K91" s="194" t="s">
        <v>131</v>
      </c>
      <c r="L91" s="60"/>
      <c r="M91" s="199" t="s">
        <v>22</v>
      </c>
      <c r="N91" s="200" t="s">
        <v>45</v>
      </c>
      <c r="O91" s="41"/>
      <c r="P91" s="201">
        <f>O91*H91</f>
        <v>0</v>
      </c>
      <c r="Q91" s="201">
        <v>0</v>
      </c>
      <c r="R91" s="201">
        <f>Q91*H91</f>
        <v>0</v>
      </c>
      <c r="S91" s="201">
        <v>0</v>
      </c>
      <c r="T91" s="202">
        <f>S91*H91</f>
        <v>0</v>
      </c>
      <c r="AR91" s="23" t="s">
        <v>141</v>
      </c>
      <c r="AT91" s="23" t="s">
        <v>127</v>
      </c>
      <c r="AU91" s="23" t="s">
        <v>83</v>
      </c>
      <c r="AY91" s="23" t="s">
        <v>124</v>
      </c>
      <c r="BE91" s="203">
        <f>IF(N91="základní",J91,0)</f>
        <v>0</v>
      </c>
      <c r="BF91" s="203">
        <f>IF(N91="snížená",J91,0)</f>
        <v>0</v>
      </c>
      <c r="BG91" s="203">
        <f>IF(N91="zákl. přenesená",J91,0)</f>
        <v>0</v>
      </c>
      <c r="BH91" s="203">
        <f>IF(N91="sníž. přenesená",J91,0)</f>
        <v>0</v>
      </c>
      <c r="BI91" s="203">
        <f>IF(N91="nulová",J91,0)</f>
        <v>0</v>
      </c>
      <c r="BJ91" s="23" t="s">
        <v>24</v>
      </c>
      <c r="BK91" s="203">
        <f>ROUND(I91*H91,2)</f>
        <v>0</v>
      </c>
      <c r="BL91" s="23" t="s">
        <v>141</v>
      </c>
      <c r="BM91" s="23" t="s">
        <v>475</v>
      </c>
    </row>
    <row r="92" spans="2:65" s="1" customFormat="1" ht="202.5">
      <c r="B92" s="40"/>
      <c r="C92" s="62"/>
      <c r="D92" s="211" t="s">
        <v>179</v>
      </c>
      <c r="E92" s="62"/>
      <c r="F92" s="212" t="s">
        <v>476</v>
      </c>
      <c r="G92" s="62"/>
      <c r="H92" s="62"/>
      <c r="I92" s="162"/>
      <c r="J92" s="62"/>
      <c r="K92" s="62"/>
      <c r="L92" s="60"/>
      <c r="M92" s="210"/>
      <c r="N92" s="41"/>
      <c r="O92" s="41"/>
      <c r="P92" s="41"/>
      <c r="Q92" s="41"/>
      <c r="R92" s="41"/>
      <c r="S92" s="41"/>
      <c r="T92" s="77"/>
      <c r="AT92" s="23" t="s">
        <v>179</v>
      </c>
      <c r="AU92" s="23" t="s">
        <v>83</v>
      </c>
    </row>
    <row r="93" spans="2:65" s="11" customFormat="1">
      <c r="B93" s="213"/>
      <c r="C93" s="214"/>
      <c r="D93" s="208" t="s">
        <v>184</v>
      </c>
      <c r="E93" s="215" t="s">
        <v>22</v>
      </c>
      <c r="F93" s="216" t="s">
        <v>477</v>
      </c>
      <c r="G93" s="214"/>
      <c r="H93" s="217">
        <v>24.375</v>
      </c>
      <c r="I93" s="218"/>
      <c r="J93" s="214"/>
      <c r="K93" s="214"/>
      <c r="L93" s="219"/>
      <c r="M93" s="220"/>
      <c r="N93" s="221"/>
      <c r="O93" s="221"/>
      <c r="P93" s="221"/>
      <c r="Q93" s="221"/>
      <c r="R93" s="221"/>
      <c r="S93" s="221"/>
      <c r="T93" s="222"/>
      <c r="AT93" s="223" t="s">
        <v>184</v>
      </c>
      <c r="AU93" s="223" t="s">
        <v>83</v>
      </c>
      <c r="AV93" s="11" t="s">
        <v>83</v>
      </c>
      <c r="AW93" s="11" t="s">
        <v>37</v>
      </c>
      <c r="AX93" s="11" t="s">
        <v>24</v>
      </c>
      <c r="AY93" s="223" t="s">
        <v>124</v>
      </c>
    </row>
    <row r="94" spans="2:65" s="1" customFormat="1" ht="31.5" customHeight="1">
      <c r="B94" s="40"/>
      <c r="C94" s="192" t="s">
        <v>141</v>
      </c>
      <c r="D94" s="192" t="s">
        <v>127</v>
      </c>
      <c r="E94" s="193" t="s">
        <v>478</v>
      </c>
      <c r="F94" s="194" t="s">
        <v>479</v>
      </c>
      <c r="G94" s="195" t="s">
        <v>217</v>
      </c>
      <c r="H94" s="196">
        <v>12.188000000000001</v>
      </c>
      <c r="I94" s="197"/>
      <c r="J94" s="198">
        <f>ROUND(I94*H94,2)</f>
        <v>0</v>
      </c>
      <c r="K94" s="194" t="s">
        <v>131</v>
      </c>
      <c r="L94" s="60"/>
      <c r="M94" s="199" t="s">
        <v>22</v>
      </c>
      <c r="N94" s="200" t="s">
        <v>45</v>
      </c>
      <c r="O94" s="41"/>
      <c r="P94" s="201">
        <f>O94*H94</f>
        <v>0</v>
      </c>
      <c r="Q94" s="201">
        <v>0</v>
      </c>
      <c r="R94" s="201">
        <f>Q94*H94</f>
        <v>0</v>
      </c>
      <c r="S94" s="201">
        <v>0</v>
      </c>
      <c r="T94" s="202">
        <f>S94*H94</f>
        <v>0</v>
      </c>
      <c r="AR94" s="23" t="s">
        <v>141</v>
      </c>
      <c r="AT94" s="23" t="s">
        <v>127</v>
      </c>
      <c r="AU94" s="23" t="s">
        <v>83</v>
      </c>
      <c r="AY94" s="23" t="s">
        <v>124</v>
      </c>
      <c r="BE94" s="203">
        <f>IF(N94="základní",J94,0)</f>
        <v>0</v>
      </c>
      <c r="BF94" s="203">
        <f>IF(N94="snížená",J94,0)</f>
        <v>0</v>
      </c>
      <c r="BG94" s="203">
        <f>IF(N94="zákl. přenesená",J94,0)</f>
        <v>0</v>
      </c>
      <c r="BH94" s="203">
        <f>IF(N94="sníž. přenesená",J94,0)</f>
        <v>0</v>
      </c>
      <c r="BI94" s="203">
        <f>IF(N94="nulová",J94,0)</f>
        <v>0</v>
      </c>
      <c r="BJ94" s="23" t="s">
        <v>24</v>
      </c>
      <c r="BK94" s="203">
        <f>ROUND(I94*H94,2)</f>
        <v>0</v>
      </c>
      <c r="BL94" s="23" t="s">
        <v>141</v>
      </c>
      <c r="BM94" s="23" t="s">
        <v>480</v>
      </c>
    </row>
    <row r="95" spans="2:65" s="1" customFormat="1" ht="202.5">
      <c r="B95" s="40"/>
      <c r="C95" s="62"/>
      <c r="D95" s="211" t="s">
        <v>179</v>
      </c>
      <c r="E95" s="62"/>
      <c r="F95" s="212" t="s">
        <v>476</v>
      </c>
      <c r="G95" s="62"/>
      <c r="H95" s="62"/>
      <c r="I95" s="162"/>
      <c r="J95" s="62"/>
      <c r="K95" s="62"/>
      <c r="L95" s="60"/>
      <c r="M95" s="210"/>
      <c r="N95" s="41"/>
      <c r="O95" s="41"/>
      <c r="P95" s="41"/>
      <c r="Q95" s="41"/>
      <c r="R95" s="41"/>
      <c r="S95" s="41"/>
      <c r="T95" s="77"/>
      <c r="AT95" s="23" t="s">
        <v>179</v>
      </c>
      <c r="AU95" s="23" t="s">
        <v>83</v>
      </c>
    </row>
    <row r="96" spans="2:65" s="11" customFormat="1">
      <c r="B96" s="213"/>
      <c r="C96" s="214"/>
      <c r="D96" s="208" t="s">
        <v>184</v>
      </c>
      <c r="E96" s="214"/>
      <c r="F96" s="216" t="s">
        <v>481</v>
      </c>
      <c r="G96" s="214"/>
      <c r="H96" s="217">
        <v>12.188000000000001</v>
      </c>
      <c r="I96" s="218"/>
      <c r="J96" s="214"/>
      <c r="K96" s="214"/>
      <c r="L96" s="219"/>
      <c r="M96" s="220"/>
      <c r="N96" s="221"/>
      <c r="O96" s="221"/>
      <c r="P96" s="221"/>
      <c r="Q96" s="221"/>
      <c r="R96" s="221"/>
      <c r="S96" s="221"/>
      <c r="T96" s="222"/>
      <c r="AT96" s="223" t="s">
        <v>184</v>
      </c>
      <c r="AU96" s="223" t="s">
        <v>83</v>
      </c>
      <c r="AV96" s="11" t="s">
        <v>83</v>
      </c>
      <c r="AW96" s="11" t="s">
        <v>6</v>
      </c>
      <c r="AX96" s="11" t="s">
        <v>24</v>
      </c>
      <c r="AY96" s="223" t="s">
        <v>124</v>
      </c>
    </row>
    <row r="97" spans="2:65" s="1" customFormat="1" ht="44.25" customHeight="1">
      <c r="B97" s="40"/>
      <c r="C97" s="192" t="s">
        <v>123</v>
      </c>
      <c r="D97" s="192" t="s">
        <v>127</v>
      </c>
      <c r="E97" s="193" t="s">
        <v>482</v>
      </c>
      <c r="F97" s="194" t="s">
        <v>483</v>
      </c>
      <c r="G97" s="195" t="s">
        <v>217</v>
      </c>
      <c r="H97" s="196">
        <v>7.6580000000000004</v>
      </c>
      <c r="I97" s="197"/>
      <c r="J97" s="198">
        <f>ROUND(I97*H97,2)</f>
        <v>0</v>
      </c>
      <c r="K97" s="194" t="s">
        <v>131</v>
      </c>
      <c r="L97" s="60"/>
      <c r="M97" s="199" t="s">
        <v>22</v>
      </c>
      <c r="N97" s="200" t="s">
        <v>45</v>
      </c>
      <c r="O97" s="41"/>
      <c r="P97" s="201">
        <f>O97*H97</f>
        <v>0</v>
      </c>
      <c r="Q97" s="201">
        <v>0</v>
      </c>
      <c r="R97" s="201">
        <f>Q97*H97</f>
        <v>0</v>
      </c>
      <c r="S97" s="201">
        <v>0</v>
      </c>
      <c r="T97" s="202">
        <f>S97*H97</f>
        <v>0</v>
      </c>
      <c r="AR97" s="23" t="s">
        <v>141</v>
      </c>
      <c r="AT97" s="23" t="s">
        <v>127</v>
      </c>
      <c r="AU97" s="23" t="s">
        <v>83</v>
      </c>
      <c r="AY97" s="23" t="s">
        <v>124</v>
      </c>
      <c r="BE97" s="203">
        <f>IF(N97="základní",J97,0)</f>
        <v>0</v>
      </c>
      <c r="BF97" s="203">
        <f>IF(N97="snížená",J97,0)</f>
        <v>0</v>
      </c>
      <c r="BG97" s="203">
        <f>IF(N97="zákl. přenesená",J97,0)</f>
        <v>0</v>
      </c>
      <c r="BH97" s="203">
        <f>IF(N97="sníž. přenesená",J97,0)</f>
        <v>0</v>
      </c>
      <c r="BI97" s="203">
        <f>IF(N97="nulová",J97,0)</f>
        <v>0</v>
      </c>
      <c r="BJ97" s="23" t="s">
        <v>24</v>
      </c>
      <c r="BK97" s="203">
        <f>ROUND(I97*H97,2)</f>
        <v>0</v>
      </c>
      <c r="BL97" s="23" t="s">
        <v>141</v>
      </c>
      <c r="BM97" s="23" t="s">
        <v>484</v>
      </c>
    </row>
    <row r="98" spans="2:65" s="1" customFormat="1" ht="378">
      <c r="B98" s="40"/>
      <c r="C98" s="62"/>
      <c r="D98" s="211" t="s">
        <v>179</v>
      </c>
      <c r="E98" s="62"/>
      <c r="F98" s="212" t="s">
        <v>485</v>
      </c>
      <c r="G98" s="62"/>
      <c r="H98" s="62"/>
      <c r="I98" s="162"/>
      <c r="J98" s="62"/>
      <c r="K98" s="62"/>
      <c r="L98" s="60"/>
      <c r="M98" s="210"/>
      <c r="N98" s="41"/>
      <c r="O98" s="41"/>
      <c r="P98" s="41"/>
      <c r="Q98" s="41"/>
      <c r="R98" s="41"/>
      <c r="S98" s="41"/>
      <c r="T98" s="77"/>
      <c r="AT98" s="23" t="s">
        <v>179</v>
      </c>
      <c r="AU98" s="23" t="s">
        <v>83</v>
      </c>
    </row>
    <row r="99" spans="2:65" s="11" customFormat="1">
      <c r="B99" s="213"/>
      <c r="C99" s="214"/>
      <c r="D99" s="208" t="s">
        <v>184</v>
      </c>
      <c r="E99" s="215" t="s">
        <v>22</v>
      </c>
      <c r="F99" s="216" t="s">
        <v>486</v>
      </c>
      <c r="G99" s="214"/>
      <c r="H99" s="217">
        <v>7.6580000000000004</v>
      </c>
      <c r="I99" s="218"/>
      <c r="J99" s="214"/>
      <c r="K99" s="214"/>
      <c r="L99" s="219"/>
      <c r="M99" s="220"/>
      <c r="N99" s="221"/>
      <c r="O99" s="221"/>
      <c r="P99" s="221"/>
      <c r="Q99" s="221"/>
      <c r="R99" s="221"/>
      <c r="S99" s="221"/>
      <c r="T99" s="222"/>
      <c r="AT99" s="223" t="s">
        <v>184</v>
      </c>
      <c r="AU99" s="223" t="s">
        <v>83</v>
      </c>
      <c r="AV99" s="11" t="s">
        <v>83</v>
      </c>
      <c r="AW99" s="11" t="s">
        <v>37</v>
      </c>
      <c r="AX99" s="11" t="s">
        <v>24</v>
      </c>
      <c r="AY99" s="223" t="s">
        <v>124</v>
      </c>
    </row>
    <row r="100" spans="2:65" s="1" customFormat="1" ht="44.25" customHeight="1">
      <c r="B100" s="40"/>
      <c r="C100" s="192" t="s">
        <v>150</v>
      </c>
      <c r="D100" s="192" t="s">
        <v>127</v>
      </c>
      <c r="E100" s="193" t="s">
        <v>487</v>
      </c>
      <c r="F100" s="194" t="s">
        <v>488</v>
      </c>
      <c r="G100" s="195" t="s">
        <v>217</v>
      </c>
      <c r="H100" s="196">
        <v>6.12</v>
      </c>
      <c r="I100" s="197"/>
      <c r="J100" s="198">
        <f>ROUND(I100*H100,2)</f>
        <v>0</v>
      </c>
      <c r="K100" s="194" t="s">
        <v>131</v>
      </c>
      <c r="L100" s="60"/>
      <c r="M100" s="199" t="s">
        <v>22</v>
      </c>
      <c r="N100" s="200" t="s">
        <v>45</v>
      </c>
      <c r="O100" s="41"/>
      <c r="P100" s="201">
        <f>O100*H100</f>
        <v>0</v>
      </c>
      <c r="Q100" s="201">
        <v>0</v>
      </c>
      <c r="R100" s="201">
        <f>Q100*H100</f>
        <v>0</v>
      </c>
      <c r="S100" s="201">
        <v>0</v>
      </c>
      <c r="T100" s="202">
        <f>S100*H100</f>
        <v>0</v>
      </c>
      <c r="AR100" s="23" t="s">
        <v>141</v>
      </c>
      <c r="AT100" s="23" t="s">
        <v>127</v>
      </c>
      <c r="AU100" s="23" t="s">
        <v>83</v>
      </c>
      <c r="AY100" s="23" t="s">
        <v>124</v>
      </c>
      <c r="BE100" s="203">
        <f>IF(N100="základní",J100,0)</f>
        <v>0</v>
      </c>
      <c r="BF100" s="203">
        <f>IF(N100="snížená",J100,0)</f>
        <v>0</v>
      </c>
      <c r="BG100" s="203">
        <f>IF(N100="zákl. přenesená",J100,0)</f>
        <v>0</v>
      </c>
      <c r="BH100" s="203">
        <f>IF(N100="sníž. přenesená",J100,0)</f>
        <v>0</v>
      </c>
      <c r="BI100" s="203">
        <f>IF(N100="nulová",J100,0)</f>
        <v>0</v>
      </c>
      <c r="BJ100" s="23" t="s">
        <v>24</v>
      </c>
      <c r="BK100" s="203">
        <f>ROUND(I100*H100,2)</f>
        <v>0</v>
      </c>
      <c r="BL100" s="23" t="s">
        <v>141</v>
      </c>
      <c r="BM100" s="23" t="s">
        <v>489</v>
      </c>
    </row>
    <row r="101" spans="2:65" s="1" customFormat="1" ht="108">
      <c r="B101" s="40"/>
      <c r="C101" s="62"/>
      <c r="D101" s="211" t="s">
        <v>179</v>
      </c>
      <c r="E101" s="62"/>
      <c r="F101" s="212" t="s">
        <v>490</v>
      </c>
      <c r="G101" s="62"/>
      <c r="H101" s="62"/>
      <c r="I101" s="162"/>
      <c r="J101" s="62"/>
      <c r="K101" s="62"/>
      <c r="L101" s="60"/>
      <c r="M101" s="210"/>
      <c r="N101" s="41"/>
      <c r="O101" s="41"/>
      <c r="P101" s="41"/>
      <c r="Q101" s="41"/>
      <c r="R101" s="41"/>
      <c r="S101" s="41"/>
      <c r="T101" s="77"/>
      <c r="AT101" s="23" t="s">
        <v>179</v>
      </c>
      <c r="AU101" s="23" t="s">
        <v>83</v>
      </c>
    </row>
    <row r="102" spans="2:65" s="11" customFormat="1">
      <c r="B102" s="213"/>
      <c r="C102" s="214"/>
      <c r="D102" s="208" t="s">
        <v>184</v>
      </c>
      <c r="E102" s="215" t="s">
        <v>22</v>
      </c>
      <c r="F102" s="216" t="s">
        <v>491</v>
      </c>
      <c r="G102" s="214"/>
      <c r="H102" s="217">
        <v>6.12</v>
      </c>
      <c r="I102" s="218"/>
      <c r="J102" s="214"/>
      <c r="K102" s="214"/>
      <c r="L102" s="219"/>
      <c r="M102" s="220"/>
      <c r="N102" s="221"/>
      <c r="O102" s="221"/>
      <c r="P102" s="221"/>
      <c r="Q102" s="221"/>
      <c r="R102" s="221"/>
      <c r="S102" s="221"/>
      <c r="T102" s="222"/>
      <c r="AT102" s="223" t="s">
        <v>184</v>
      </c>
      <c r="AU102" s="223" t="s">
        <v>83</v>
      </c>
      <c r="AV102" s="11" t="s">
        <v>83</v>
      </c>
      <c r="AW102" s="11" t="s">
        <v>37</v>
      </c>
      <c r="AX102" s="11" t="s">
        <v>24</v>
      </c>
      <c r="AY102" s="223" t="s">
        <v>124</v>
      </c>
    </row>
    <row r="103" spans="2:65" s="1" customFormat="1" ht="22.5" customHeight="1">
      <c r="B103" s="40"/>
      <c r="C103" s="238" t="s">
        <v>156</v>
      </c>
      <c r="D103" s="238" t="s">
        <v>274</v>
      </c>
      <c r="E103" s="239" t="s">
        <v>492</v>
      </c>
      <c r="F103" s="240" t="s">
        <v>493</v>
      </c>
      <c r="G103" s="241" t="s">
        <v>329</v>
      </c>
      <c r="H103" s="242">
        <v>12.24</v>
      </c>
      <c r="I103" s="243"/>
      <c r="J103" s="244">
        <f>ROUND(I103*H103,2)</f>
        <v>0</v>
      </c>
      <c r="K103" s="240" t="s">
        <v>131</v>
      </c>
      <c r="L103" s="245"/>
      <c r="M103" s="246" t="s">
        <v>22</v>
      </c>
      <c r="N103" s="247" t="s">
        <v>45</v>
      </c>
      <c r="O103" s="41"/>
      <c r="P103" s="201">
        <f>O103*H103</f>
        <v>0</v>
      </c>
      <c r="Q103" s="201">
        <v>1</v>
      </c>
      <c r="R103" s="201">
        <f>Q103*H103</f>
        <v>12.24</v>
      </c>
      <c r="S103" s="201">
        <v>0</v>
      </c>
      <c r="T103" s="202">
        <f>S103*H103</f>
        <v>0</v>
      </c>
      <c r="AR103" s="23" t="s">
        <v>160</v>
      </c>
      <c r="AT103" s="23" t="s">
        <v>274</v>
      </c>
      <c r="AU103" s="23" t="s">
        <v>83</v>
      </c>
      <c r="AY103" s="23" t="s">
        <v>124</v>
      </c>
      <c r="BE103" s="203">
        <f>IF(N103="základní",J103,0)</f>
        <v>0</v>
      </c>
      <c r="BF103" s="203">
        <f>IF(N103="snížená",J103,0)</f>
        <v>0</v>
      </c>
      <c r="BG103" s="203">
        <f>IF(N103="zákl. přenesená",J103,0)</f>
        <v>0</v>
      </c>
      <c r="BH103" s="203">
        <f>IF(N103="sníž. přenesená",J103,0)</f>
        <v>0</v>
      </c>
      <c r="BI103" s="203">
        <f>IF(N103="nulová",J103,0)</f>
        <v>0</v>
      </c>
      <c r="BJ103" s="23" t="s">
        <v>24</v>
      </c>
      <c r="BK103" s="203">
        <f>ROUND(I103*H103,2)</f>
        <v>0</v>
      </c>
      <c r="BL103" s="23" t="s">
        <v>141</v>
      </c>
      <c r="BM103" s="23" t="s">
        <v>494</v>
      </c>
    </row>
    <row r="104" spans="2:65" s="11" customFormat="1">
      <c r="B104" s="213"/>
      <c r="C104" s="214"/>
      <c r="D104" s="208" t="s">
        <v>184</v>
      </c>
      <c r="E104" s="214"/>
      <c r="F104" s="216" t="s">
        <v>495</v>
      </c>
      <c r="G104" s="214"/>
      <c r="H104" s="217">
        <v>12.24</v>
      </c>
      <c r="I104" s="218"/>
      <c r="J104" s="214"/>
      <c r="K104" s="214"/>
      <c r="L104" s="219"/>
      <c r="M104" s="220"/>
      <c r="N104" s="221"/>
      <c r="O104" s="221"/>
      <c r="P104" s="221"/>
      <c r="Q104" s="221"/>
      <c r="R104" s="221"/>
      <c r="S104" s="221"/>
      <c r="T104" s="222"/>
      <c r="AT104" s="223" t="s">
        <v>184</v>
      </c>
      <c r="AU104" s="223" t="s">
        <v>83</v>
      </c>
      <c r="AV104" s="11" t="s">
        <v>83</v>
      </c>
      <c r="AW104" s="11" t="s">
        <v>6</v>
      </c>
      <c r="AX104" s="11" t="s">
        <v>24</v>
      </c>
      <c r="AY104" s="223" t="s">
        <v>124</v>
      </c>
    </row>
    <row r="105" spans="2:65" s="1" customFormat="1" ht="31.5" customHeight="1">
      <c r="B105" s="40"/>
      <c r="C105" s="192" t="s">
        <v>160</v>
      </c>
      <c r="D105" s="192" t="s">
        <v>127</v>
      </c>
      <c r="E105" s="193" t="s">
        <v>496</v>
      </c>
      <c r="F105" s="194" t="s">
        <v>497</v>
      </c>
      <c r="G105" s="195" t="s">
        <v>177</v>
      </c>
      <c r="H105" s="196">
        <v>4.0999999999999996</v>
      </c>
      <c r="I105" s="197"/>
      <c r="J105" s="198">
        <f>ROUND(I105*H105,2)</f>
        <v>0</v>
      </c>
      <c r="K105" s="194" t="s">
        <v>498</v>
      </c>
      <c r="L105" s="60"/>
      <c r="M105" s="199" t="s">
        <v>22</v>
      </c>
      <c r="N105" s="200" t="s">
        <v>45</v>
      </c>
      <c r="O105" s="41"/>
      <c r="P105" s="201">
        <f>O105*H105</f>
        <v>0</v>
      </c>
      <c r="Q105" s="201">
        <v>0</v>
      </c>
      <c r="R105" s="201">
        <f>Q105*H105</f>
        <v>0</v>
      </c>
      <c r="S105" s="201">
        <v>0</v>
      </c>
      <c r="T105" s="202">
        <f>S105*H105</f>
        <v>0</v>
      </c>
      <c r="AR105" s="23" t="s">
        <v>141</v>
      </c>
      <c r="AT105" s="23" t="s">
        <v>127</v>
      </c>
      <c r="AU105" s="23" t="s">
        <v>83</v>
      </c>
      <c r="AY105" s="23" t="s">
        <v>124</v>
      </c>
      <c r="BE105" s="203">
        <f>IF(N105="základní",J105,0)</f>
        <v>0</v>
      </c>
      <c r="BF105" s="203">
        <f>IF(N105="snížená",J105,0)</f>
        <v>0</v>
      </c>
      <c r="BG105" s="203">
        <f>IF(N105="zákl. přenesená",J105,0)</f>
        <v>0</v>
      </c>
      <c r="BH105" s="203">
        <f>IF(N105="sníž. přenesená",J105,0)</f>
        <v>0</v>
      </c>
      <c r="BI105" s="203">
        <f>IF(N105="nulová",J105,0)</f>
        <v>0</v>
      </c>
      <c r="BJ105" s="23" t="s">
        <v>24</v>
      </c>
      <c r="BK105" s="203">
        <f>ROUND(I105*H105,2)</f>
        <v>0</v>
      </c>
      <c r="BL105" s="23" t="s">
        <v>141</v>
      </c>
      <c r="BM105" s="23" t="s">
        <v>499</v>
      </c>
    </row>
    <row r="106" spans="2:65" s="1" customFormat="1" ht="22.5" customHeight="1">
      <c r="B106" s="40"/>
      <c r="C106" s="238" t="s">
        <v>214</v>
      </c>
      <c r="D106" s="238" t="s">
        <v>274</v>
      </c>
      <c r="E106" s="239" t="s">
        <v>275</v>
      </c>
      <c r="F106" s="240" t="s">
        <v>276</v>
      </c>
      <c r="G106" s="241" t="s">
        <v>277</v>
      </c>
      <c r="H106" s="242">
        <v>6.2E-2</v>
      </c>
      <c r="I106" s="243"/>
      <c r="J106" s="244">
        <f>ROUND(I106*H106,2)</f>
        <v>0</v>
      </c>
      <c r="K106" s="240" t="s">
        <v>131</v>
      </c>
      <c r="L106" s="245"/>
      <c r="M106" s="246" t="s">
        <v>22</v>
      </c>
      <c r="N106" s="247" t="s">
        <v>45</v>
      </c>
      <c r="O106" s="41"/>
      <c r="P106" s="201">
        <f>O106*H106</f>
        <v>0</v>
      </c>
      <c r="Q106" s="201">
        <v>1E-3</v>
      </c>
      <c r="R106" s="201">
        <f>Q106*H106</f>
        <v>6.2000000000000003E-5</v>
      </c>
      <c r="S106" s="201">
        <v>0</v>
      </c>
      <c r="T106" s="202">
        <f>S106*H106</f>
        <v>0</v>
      </c>
      <c r="AR106" s="23" t="s">
        <v>160</v>
      </c>
      <c r="AT106" s="23" t="s">
        <v>274</v>
      </c>
      <c r="AU106" s="23" t="s">
        <v>83</v>
      </c>
      <c r="AY106" s="23" t="s">
        <v>124</v>
      </c>
      <c r="BE106" s="203">
        <f>IF(N106="základní",J106,0)</f>
        <v>0</v>
      </c>
      <c r="BF106" s="203">
        <f>IF(N106="snížená",J106,0)</f>
        <v>0</v>
      </c>
      <c r="BG106" s="203">
        <f>IF(N106="zákl. přenesená",J106,0)</f>
        <v>0</v>
      </c>
      <c r="BH106" s="203">
        <f>IF(N106="sníž. přenesená",J106,0)</f>
        <v>0</v>
      </c>
      <c r="BI106" s="203">
        <f>IF(N106="nulová",J106,0)</f>
        <v>0</v>
      </c>
      <c r="BJ106" s="23" t="s">
        <v>24</v>
      </c>
      <c r="BK106" s="203">
        <f>ROUND(I106*H106,2)</f>
        <v>0</v>
      </c>
      <c r="BL106" s="23" t="s">
        <v>141</v>
      </c>
      <c r="BM106" s="23" t="s">
        <v>500</v>
      </c>
    </row>
    <row r="107" spans="2:65" s="11" customFormat="1">
      <c r="B107" s="213"/>
      <c r="C107" s="214"/>
      <c r="D107" s="208" t="s">
        <v>184</v>
      </c>
      <c r="E107" s="214"/>
      <c r="F107" s="216" t="s">
        <v>501</v>
      </c>
      <c r="G107" s="214"/>
      <c r="H107" s="217">
        <v>6.2E-2</v>
      </c>
      <c r="I107" s="218"/>
      <c r="J107" s="214"/>
      <c r="K107" s="214"/>
      <c r="L107" s="219"/>
      <c r="M107" s="220"/>
      <c r="N107" s="221"/>
      <c r="O107" s="221"/>
      <c r="P107" s="221"/>
      <c r="Q107" s="221"/>
      <c r="R107" s="221"/>
      <c r="S107" s="221"/>
      <c r="T107" s="222"/>
      <c r="AT107" s="223" t="s">
        <v>184</v>
      </c>
      <c r="AU107" s="223" t="s">
        <v>83</v>
      </c>
      <c r="AV107" s="11" t="s">
        <v>83</v>
      </c>
      <c r="AW107" s="11" t="s">
        <v>6</v>
      </c>
      <c r="AX107" s="11" t="s">
        <v>24</v>
      </c>
      <c r="AY107" s="223" t="s">
        <v>124</v>
      </c>
    </row>
    <row r="108" spans="2:65" s="1" customFormat="1" ht="22.5" customHeight="1">
      <c r="B108" s="40"/>
      <c r="C108" s="192" t="s">
        <v>29</v>
      </c>
      <c r="D108" s="192" t="s">
        <v>127</v>
      </c>
      <c r="E108" s="193" t="s">
        <v>285</v>
      </c>
      <c r="F108" s="194" t="s">
        <v>286</v>
      </c>
      <c r="G108" s="195" t="s">
        <v>177</v>
      </c>
      <c r="H108" s="196">
        <v>20.3</v>
      </c>
      <c r="I108" s="197"/>
      <c r="J108" s="198">
        <f>ROUND(I108*H108,2)</f>
        <v>0</v>
      </c>
      <c r="K108" s="194" t="s">
        <v>131</v>
      </c>
      <c r="L108" s="60"/>
      <c r="M108" s="199" t="s">
        <v>22</v>
      </c>
      <c r="N108" s="200" t="s">
        <v>45</v>
      </c>
      <c r="O108" s="41"/>
      <c r="P108" s="201">
        <f>O108*H108</f>
        <v>0</v>
      </c>
      <c r="Q108" s="201">
        <v>0</v>
      </c>
      <c r="R108" s="201">
        <f>Q108*H108</f>
        <v>0</v>
      </c>
      <c r="S108" s="201">
        <v>0</v>
      </c>
      <c r="T108" s="202">
        <f>S108*H108</f>
        <v>0</v>
      </c>
      <c r="AR108" s="23" t="s">
        <v>141</v>
      </c>
      <c r="AT108" s="23" t="s">
        <v>127</v>
      </c>
      <c r="AU108" s="23" t="s">
        <v>83</v>
      </c>
      <c r="AY108" s="23" t="s">
        <v>124</v>
      </c>
      <c r="BE108" s="203">
        <f>IF(N108="základní",J108,0)</f>
        <v>0</v>
      </c>
      <c r="BF108" s="203">
        <f>IF(N108="snížená",J108,0)</f>
        <v>0</v>
      </c>
      <c r="BG108" s="203">
        <f>IF(N108="zákl. přenesená",J108,0)</f>
        <v>0</v>
      </c>
      <c r="BH108" s="203">
        <f>IF(N108="sníž. přenesená",J108,0)</f>
        <v>0</v>
      </c>
      <c r="BI108" s="203">
        <f>IF(N108="nulová",J108,0)</f>
        <v>0</v>
      </c>
      <c r="BJ108" s="23" t="s">
        <v>24</v>
      </c>
      <c r="BK108" s="203">
        <f>ROUND(I108*H108,2)</f>
        <v>0</v>
      </c>
      <c r="BL108" s="23" t="s">
        <v>141</v>
      </c>
      <c r="BM108" s="23" t="s">
        <v>502</v>
      </c>
    </row>
    <row r="109" spans="2:65" s="1" customFormat="1" ht="162">
      <c r="B109" s="40"/>
      <c r="C109" s="62"/>
      <c r="D109" s="211" t="s">
        <v>179</v>
      </c>
      <c r="E109" s="62"/>
      <c r="F109" s="212" t="s">
        <v>284</v>
      </c>
      <c r="G109" s="62"/>
      <c r="H109" s="62"/>
      <c r="I109" s="162"/>
      <c r="J109" s="62"/>
      <c r="K109" s="62"/>
      <c r="L109" s="60"/>
      <c r="M109" s="210"/>
      <c r="N109" s="41"/>
      <c r="O109" s="41"/>
      <c r="P109" s="41"/>
      <c r="Q109" s="41"/>
      <c r="R109" s="41"/>
      <c r="S109" s="41"/>
      <c r="T109" s="77"/>
      <c r="AT109" s="23" t="s">
        <v>179</v>
      </c>
      <c r="AU109" s="23" t="s">
        <v>83</v>
      </c>
    </row>
    <row r="110" spans="2:65" s="11" customFormat="1">
      <c r="B110" s="213"/>
      <c r="C110" s="214"/>
      <c r="D110" s="208" t="s">
        <v>184</v>
      </c>
      <c r="E110" s="215" t="s">
        <v>22</v>
      </c>
      <c r="F110" s="216" t="s">
        <v>503</v>
      </c>
      <c r="G110" s="214"/>
      <c r="H110" s="217">
        <v>20.3</v>
      </c>
      <c r="I110" s="218"/>
      <c r="J110" s="214"/>
      <c r="K110" s="214"/>
      <c r="L110" s="219"/>
      <c r="M110" s="220"/>
      <c r="N110" s="221"/>
      <c r="O110" s="221"/>
      <c r="P110" s="221"/>
      <c r="Q110" s="221"/>
      <c r="R110" s="221"/>
      <c r="S110" s="221"/>
      <c r="T110" s="222"/>
      <c r="AT110" s="223" t="s">
        <v>184</v>
      </c>
      <c r="AU110" s="223" t="s">
        <v>83</v>
      </c>
      <c r="AV110" s="11" t="s">
        <v>83</v>
      </c>
      <c r="AW110" s="11" t="s">
        <v>37</v>
      </c>
      <c r="AX110" s="11" t="s">
        <v>24</v>
      </c>
      <c r="AY110" s="223" t="s">
        <v>124</v>
      </c>
    </row>
    <row r="111" spans="2:65" s="1" customFormat="1" ht="31.5" customHeight="1">
      <c r="B111" s="40"/>
      <c r="C111" s="192" t="s">
        <v>227</v>
      </c>
      <c r="D111" s="192" t="s">
        <v>127</v>
      </c>
      <c r="E111" s="193" t="s">
        <v>504</v>
      </c>
      <c r="F111" s="194" t="s">
        <v>505</v>
      </c>
      <c r="G111" s="195" t="s">
        <v>177</v>
      </c>
      <c r="H111" s="196">
        <v>4.0999999999999996</v>
      </c>
      <c r="I111" s="197"/>
      <c r="J111" s="198">
        <f>ROUND(I111*H111,2)</f>
        <v>0</v>
      </c>
      <c r="K111" s="194" t="s">
        <v>498</v>
      </c>
      <c r="L111" s="60"/>
      <c r="M111" s="199" t="s">
        <v>22</v>
      </c>
      <c r="N111" s="200" t="s">
        <v>45</v>
      </c>
      <c r="O111" s="41"/>
      <c r="P111" s="201">
        <f>O111*H111</f>
        <v>0</v>
      </c>
      <c r="Q111" s="201">
        <v>0</v>
      </c>
      <c r="R111" s="201">
        <f>Q111*H111</f>
        <v>0</v>
      </c>
      <c r="S111" s="201">
        <v>0</v>
      </c>
      <c r="T111" s="202">
        <f>S111*H111</f>
        <v>0</v>
      </c>
      <c r="AR111" s="23" t="s">
        <v>141</v>
      </c>
      <c r="AT111" s="23" t="s">
        <v>127</v>
      </c>
      <c r="AU111" s="23" t="s">
        <v>83</v>
      </c>
      <c r="AY111" s="23" t="s">
        <v>124</v>
      </c>
      <c r="BE111" s="203">
        <f>IF(N111="základní",J111,0)</f>
        <v>0</v>
      </c>
      <c r="BF111" s="203">
        <f>IF(N111="snížená",J111,0)</f>
        <v>0</v>
      </c>
      <c r="BG111" s="203">
        <f>IF(N111="zákl. přenesená",J111,0)</f>
        <v>0</v>
      </c>
      <c r="BH111" s="203">
        <f>IF(N111="sníž. přenesená",J111,0)</f>
        <v>0</v>
      </c>
      <c r="BI111" s="203">
        <f>IF(N111="nulová",J111,0)</f>
        <v>0</v>
      </c>
      <c r="BJ111" s="23" t="s">
        <v>24</v>
      </c>
      <c r="BK111" s="203">
        <f>ROUND(I111*H111,2)</f>
        <v>0</v>
      </c>
      <c r="BL111" s="23" t="s">
        <v>141</v>
      </c>
      <c r="BM111" s="23" t="s">
        <v>506</v>
      </c>
    </row>
    <row r="112" spans="2:65" s="1" customFormat="1" ht="22.5" customHeight="1">
      <c r="B112" s="40"/>
      <c r="C112" s="192" t="s">
        <v>233</v>
      </c>
      <c r="D112" s="192" t="s">
        <v>127</v>
      </c>
      <c r="E112" s="193" t="s">
        <v>507</v>
      </c>
      <c r="F112" s="194" t="s">
        <v>508</v>
      </c>
      <c r="G112" s="195" t="s">
        <v>177</v>
      </c>
      <c r="H112" s="196">
        <v>4.0999999999999996</v>
      </c>
      <c r="I112" s="197"/>
      <c r="J112" s="198">
        <f>ROUND(I112*H112,2)</f>
        <v>0</v>
      </c>
      <c r="K112" s="194" t="s">
        <v>131</v>
      </c>
      <c r="L112" s="60"/>
      <c r="M112" s="199" t="s">
        <v>22</v>
      </c>
      <c r="N112" s="200" t="s">
        <v>45</v>
      </c>
      <c r="O112" s="41"/>
      <c r="P112" s="201">
        <f>O112*H112</f>
        <v>0</v>
      </c>
      <c r="Q112" s="201">
        <v>0</v>
      </c>
      <c r="R112" s="201">
        <f>Q112*H112</f>
        <v>0</v>
      </c>
      <c r="S112" s="201">
        <v>0</v>
      </c>
      <c r="T112" s="202">
        <f>S112*H112</f>
        <v>0</v>
      </c>
      <c r="AR112" s="23" t="s">
        <v>141</v>
      </c>
      <c r="AT112" s="23" t="s">
        <v>127</v>
      </c>
      <c r="AU112" s="23" t="s">
        <v>83</v>
      </c>
      <c r="AY112" s="23" t="s">
        <v>124</v>
      </c>
      <c r="BE112" s="203">
        <f>IF(N112="základní",J112,0)</f>
        <v>0</v>
      </c>
      <c r="BF112" s="203">
        <f>IF(N112="snížená",J112,0)</f>
        <v>0</v>
      </c>
      <c r="BG112" s="203">
        <f>IF(N112="zákl. přenesená",J112,0)</f>
        <v>0</v>
      </c>
      <c r="BH112" s="203">
        <f>IF(N112="sníž. přenesená",J112,0)</f>
        <v>0</v>
      </c>
      <c r="BI112" s="203">
        <f>IF(N112="nulová",J112,0)</f>
        <v>0</v>
      </c>
      <c r="BJ112" s="23" t="s">
        <v>24</v>
      </c>
      <c r="BK112" s="203">
        <f>ROUND(I112*H112,2)</f>
        <v>0</v>
      </c>
      <c r="BL112" s="23" t="s">
        <v>141</v>
      </c>
      <c r="BM112" s="23" t="s">
        <v>509</v>
      </c>
    </row>
    <row r="113" spans="2:65" s="1" customFormat="1" ht="121.5">
      <c r="B113" s="40"/>
      <c r="C113" s="62"/>
      <c r="D113" s="211" t="s">
        <v>179</v>
      </c>
      <c r="E113" s="62"/>
      <c r="F113" s="212" t="s">
        <v>510</v>
      </c>
      <c r="G113" s="62"/>
      <c r="H113" s="62"/>
      <c r="I113" s="162"/>
      <c r="J113" s="62"/>
      <c r="K113" s="62"/>
      <c r="L113" s="60"/>
      <c r="M113" s="210"/>
      <c r="N113" s="41"/>
      <c r="O113" s="41"/>
      <c r="P113" s="41"/>
      <c r="Q113" s="41"/>
      <c r="R113" s="41"/>
      <c r="S113" s="41"/>
      <c r="T113" s="77"/>
      <c r="AT113" s="23" t="s">
        <v>179</v>
      </c>
      <c r="AU113" s="23" t="s">
        <v>83</v>
      </c>
    </row>
    <row r="114" spans="2:65" s="10" customFormat="1" ht="29.85" customHeight="1">
      <c r="B114" s="175"/>
      <c r="C114" s="176"/>
      <c r="D114" s="189" t="s">
        <v>73</v>
      </c>
      <c r="E114" s="190" t="s">
        <v>141</v>
      </c>
      <c r="F114" s="190" t="s">
        <v>511</v>
      </c>
      <c r="G114" s="176"/>
      <c r="H114" s="176"/>
      <c r="I114" s="179"/>
      <c r="J114" s="191">
        <f>BK114</f>
        <v>0</v>
      </c>
      <c r="K114" s="176"/>
      <c r="L114" s="181"/>
      <c r="M114" s="182"/>
      <c r="N114" s="183"/>
      <c r="O114" s="183"/>
      <c r="P114" s="184">
        <f>SUM(P115:P122)</f>
        <v>0</v>
      </c>
      <c r="Q114" s="183"/>
      <c r="R114" s="184">
        <f>SUM(R115:R122)</f>
        <v>5.4388800000000002</v>
      </c>
      <c r="S114" s="183"/>
      <c r="T114" s="185">
        <f>SUM(T115:T122)</f>
        <v>0</v>
      </c>
      <c r="AR114" s="186" t="s">
        <v>24</v>
      </c>
      <c r="AT114" s="187" t="s">
        <v>73</v>
      </c>
      <c r="AU114" s="187" t="s">
        <v>24</v>
      </c>
      <c r="AY114" s="186" t="s">
        <v>124</v>
      </c>
      <c r="BK114" s="188">
        <f>SUM(BK115:BK122)</f>
        <v>0</v>
      </c>
    </row>
    <row r="115" spans="2:65" s="1" customFormat="1" ht="22.5" customHeight="1">
      <c r="B115" s="40"/>
      <c r="C115" s="192" t="s">
        <v>240</v>
      </c>
      <c r="D115" s="192" t="s">
        <v>127</v>
      </c>
      <c r="E115" s="193" t="s">
        <v>512</v>
      </c>
      <c r="F115" s="194" t="s">
        <v>513</v>
      </c>
      <c r="G115" s="195" t="s">
        <v>177</v>
      </c>
      <c r="H115" s="196">
        <v>4</v>
      </c>
      <c r="I115" s="197"/>
      <c r="J115" s="198">
        <f>ROUND(I115*H115,2)</f>
        <v>0</v>
      </c>
      <c r="K115" s="194" t="s">
        <v>131</v>
      </c>
      <c r="L115" s="60"/>
      <c r="M115" s="199" t="s">
        <v>22</v>
      </c>
      <c r="N115" s="200" t="s">
        <v>45</v>
      </c>
      <c r="O115" s="41"/>
      <c r="P115" s="201">
        <f>O115*H115</f>
        <v>0</v>
      </c>
      <c r="Q115" s="201">
        <v>0.18729999999999999</v>
      </c>
      <c r="R115" s="201">
        <f>Q115*H115</f>
        <v>0.74919999999999998</v>
      </c>
      <c r="S115" s="201">
        <v>0</v>
      </c>
      <c r="T115" s="202">
        <f>S115*H115</f>
        <v>0</v>
      </c>
      <c r="AR115" s="23" t="s">
        <v>141</v>
      </c>
      <c r="AT115" s="23" t="s">
        <v>127</v>
      </c>
      <c r="AU115" s="23" t="s">
        <v>83</v>
      </c>
      <c r="AY115" s="23" t="s">
        <v>124</v>
      </c>
      <c r="BE115" s="203">
        <f>IF(N115="základní",J115,0)</f>
        <v>0</v>
      </c>
      <c r="BF115" s="203">
        <f>IF(N115="snížená",J115,0)</f>
        <v>0</v>
      </c>
      <c r="BG115" s="203">
        <f>IF(N115="zákl. přenesená",J115,0)</f>
        <v>0</v>
      </c>
      <c r="BH115" s="203">
        <f>IF(N115="sníž. přenesená",J115,0)</f>
        <v>0</v>
      </c>
      <c r="BI115" s="203">
        <f>IF(N115="nulová",J115,0)</f>
        <v>0</v>
      </c>
      <c r="BJ115" s="23" t="s">
        <v>24</v>
      </c>
      <c r="BK115" s="203">
        <f>ROUND(I115*H115,2)</f>
        <v>0</v>
      </c>
      <c r="BL115" s="23" t="s">
        <v>141</v>
      </c>
      <c r="BM115" s="23" t="s">
        <v>514</v>
      </c>
    </row>
    <row r="116" spans="2:65" s="1" customFormat="1" ht="40.5">
      <c r="B116" s="40"/>
      <c r="C116" s="62"/>
      <c r="D116" s="208" t="s">
        <v>179</v>
      </c>
      <c r="E116" s="62"/>
      <c r="F116" s="209" t="s">
        <v>515</v>
      </c>
      <c r="G116" s="62"/>
      <c r="H116" s="62"/>
      <c r="I116" s="162"/>
      <c r="J116" s="62"/>
      <c r="K116" s="62"/>
      <c r="L116" s="60"/>
      <c r="M116" s="210"/>
      <c r="N116" s="41"/>
      <c r="O116" s="41"/>
      <c r="P116" s="41"/>
      <c r="Q116" s="41"/>
      <c r="R116" s="41"/>
      <c r="S116" s="41"/>
      <c r="T116" s="77"/>
      <c r="AT116" s="23" t="s">
        <v>179</v>
      </c>
      <c r="AU116" s="23" t="s">
        <v>83</v>
      </c>
    </row>
    <row r="117" spans="2:65" s="1" customFormat="1" ht="31.5" customHeight="1">
      <c r="B117" s="40"/>
      <c r="C117" s="192" t="s">
        <v>245</v>
      </c>
      <c r="D117" s="192" t="s">
        <v>127</v>
      </c>
      <c r="E117" s="193" t="s">
        <v>516</v>
      </c>
      <c r="F117" s="194" t="s">
        <v>517</v>
      </c>
      <c r="G117" s="195" t="s">
        <v>217</v>
      </c>
      <c r="H117" s="196">
        <v>1.36</v>
      </c>
      <c r="I117" s="197"/>
      <c r="J117" s="198">
        <f>ROUND(I117*H117,2)</f>
        <v>0</v>
      </c>
      <c r="K117" s="194" t="s">
        <v>131</v>
      </c>
      <c r="L117" s="60"/>
      <c r="M117" s="199" t="s">
        <v>22</v>
      </c>
      <c r="N117" s="200" t="s">
        <v>45</v>
      </c>
      <c r="O117" s="41"/>
      <c r="P117" s="201">
        <f>O117*H117</f>
        <v>0</v>
      </c>
      <c r="Q117" s="201">
        <v>0</v>
      </c>
      <c r="R117" s="201">
        <f>Q117*H117</f>
        <v>0</v>
      </c>
      <c r="S117" s="201">
        <v>0</v>
      </c>
      <c r="T117" s="202">
        <f>S117*H117</f>
        <v>0</v>
      </c>
      <c r="AR117" s="23" t="s">
        <v>141</v>
      </c>
      <c r="AT117" s="23" t="s">
        <v>127</v>
      </c>
      <c r="AU117" s="23" t="s">
        <v>83</v>
      </c>
      <c r="AY117" s="23" t="s">
        <v>124</v>
      </c>
      <c r="BE117" s="203">
        <f>IF(N117="základní",J117,0)</f>
        <v>0</v>
      </c>
      <c r="BF117" s="203">
        <f>IF(N117="snížená",J117,0)</f>
        <v>0</v>
      </c>
      <c r="BG117" s="203">
        <f>IF(N117="zákl. přenesená",J117,0)</f>
        <v>0</v>
      </c>
      <c r="BH117" s="203">
        <f>IF(N117="sníž. přenesená",J117,0)</f>
        <v>0</v>
      </c>
      <c r="BI117" s="203">
        <f>IF(N117="nulová",J117,0)</f>
        <v>0</v>
      </c>
      <c r="BJ117" s="23" t="s">
        <v>24</v>
      </c>
      <c r="BK117" s="203">
        <f>ROUND(I117*H117,2)</f>
        <v>0</v>
      </c>
      <c r="BL117" s="23" t="s">
        <v>141</v>
      </c>
      <c r="BM117" s="23" t="s">
        <v>518</v>
      </c>
    </row>
    <row r="118" spans="2:65" s="1" customFormat="1" ht="54">
      <c r="B118" s="40"/>
      <c r="C118" s="62"/>
      <c r="D118" s="211" t="s">
        <v>179</v>
      </c>
      <c r="E118" s="62"/>
      <c r="F118" s="212" t="s">
        <v>519</v>
      </c>
      <c r="G118" s="62"/>
      <c r="H118" s="62"/>
      <c r="I118" s="162"/>
      <c r="J118" s="62"/>
      <c r="K118" s="62"/>
      <c r="L118" s="60"/>
      <c r="M118" s="210"/>
      <c r="N118" s="41"/>
      <c r="O118" s="41"/>
      <c r="P118" s="41"/>
      <c r="Q118" s="41"/>
      <c r="R118" s="41"/>
      <c r="S118" s="41"/>
      <c r="T118" s="77"/>
      <c r="AT118" s="23" t="s">
        <v>179</v>
      </c>
      <c r="AU118" s="23" t="s">
        <v>83</v>
      </c>
    </row>
    <row r="119" spans="2:65" s="11" customFormat="1">
      <c r="B119" s="213"/>
      <c r="C119" s="214"/>
      <c r="D119" s="208" t="s">
        <v>184</v>
      </c>
      <c r="E119" s="215" t="s">
        <v>22</v>
      </c>
      <c r="F119" s="216" t="s">
        <v>520</v>
      </c>
      <c r="G119" s="214"/>
      <c r="H119" s="217">
        <v>1.36</v>
      </c>
      <c r="I119" s="218"/>
      <c r="J119" s="214"/>
      <c r="K119" s="214"/>
      <c r="L119" s="219"/>
      <c r="M119" s="220"/>
      <c r="N119" s="221"/>
      <c r="O119" s="221"/>
      <c r="P119" s="221"/>
      <c r="Q119" s="221"/>
      <c r="R119" s="221"/>
      <c r="S119" s="221"/>
      <c r="T119" s="222"/>
      <c r="AT119" s="223" t="s">
        <v>184</v>
      </c>
      <c r="AU119" s="223" t="s">
        <v>83</v>
      </c>
      <c r="AV119" s="11" t="s">
        <v>83</v>
      </c>
      <c r="AW119" s="11" t="s">
        <v>37</v>
      </c>
      <c r="AX119" s="11" t="s">
        <v>24</v>
      </c>
      <c r="AY119" s="223" t="s">
        <v>124</v>
      </c>
    </row>
    <row r="120" spans="2:65" s="1" customFormat="1" ht="44.25" customHeight="1">
      <c r="B120" s="40"/>
      <c r="C120" s="192" t="s">
        <v>10</v>
      </c>
      <c r="D120" s="192" t="s">
        <v>127</v>
      </c>
      <c r="E120" s="193" t="s">
        <v>521</v>
      </c>
      <c r="F120" s="194" t="s">
        <v>522</v>
      </c>
      <c r="G120" s="195" t="s">
        <v>177</v>
      </c>
      <c r="H120" s="196">
        <v>4</v>
      </c>
      <c r="I120" s="197"/>
      <c r="J120" s="198">
        <f>ROUND(I120*H120,2)</f>
        <v>0</v>
      </c>
      <c r="K120" s="194" t="s">
        <v>131</v>
      </c>
      <c r="L120" s="60"/>
      <c r="M120" s="199" t="s">
        <v>22</v>
      </c>
      <c r="N120" s="200" t="s">
        <v>45</v>
      </c>
      <c r="O120" s="41"/>
      <c r="P120" s="201">
        <f>O120*H120</f>
        <v>0</v>
      </c>
      <c r="Q120" s="201">
        <v>0.40242</v>
      </c>
      <c r="R120" s="201">
        <f>Q120*H120</f>
        <v>1.60968</v>
      </c>
      <c r="S120" s="201">
        <v>0</v>
      </c>
      <c r="T120" s="202">
        <f>S120*H120</f>
        <v>0</v>
      </c>
      <c r="AR120" s="23" t="s">
        <v>141</v>
      </c>
      <c r="AT120" s="23" t="s">
        <v>127</v>
      </c>
      <c r="AU120" s="23" t="s">
        <v>83</v>
      </c>
      <c r="AY120" s="23" t="s">
        <v>124</v>
      </c>
      <c r="BE120" s="203">
        <f>IF(N120="základní",J120,0)</f>
        <v>0</v>
      </c>
      <c r="BF120" s="203">
        <f>IF(N120="snížená",J120,0)</f>
        <v>0</v>
      </c>
      <c r="BG120" s="203">
        <f>IF(N120="zákl. přenesená",J120,0)</f>
        <v>0</v>
      </c>
      <c r="BH120" s="203">
        <f>IF(N120="sníž. přenesená",J120,0)</f>
        <v>0</v>
      </c>
      <c r="BI120" s="203">
        <f>IF(N120="nulová",J120,0)</f>
        <v>0</v>
      </c>
      <c r="BJ120" s="23" t="s">
        <v>24</v>
      </c>
      <c r="BK120" s="203">
        <f>ROUND(I120*H120,2)</f>
        <v>0</v>
      </c>
      <c r="BL120" s="23" t="s">
        <v>141</v>
      </c>
      <c r="BM120" s="23" t="s">
        <v>523</v>
      </c>
    </row>
    <row r="121" spans="2:65" s="1" customFormat="1" ht="81">
      <c r="B121" s="40"/>
      <c r="C121" s="62"/>
      <c r="D121" s="208" t="s">
        <v>179</v>
      </c>
      <c r="E121" s="62"/>
      <c r="F121" s="209" t="s">
        <v>524</v>
      </c>
      <c r="G121" s="62"/>
      <c r="H121" s="62"/>
      <c r="I121" s="162"/>
      <c r="J121" s="62"/>
      <c r="K121" s="62"/>
      <c r="L121" s="60"/>
      <c r="M121" s="210"/>
      <c r="N121" s="41"/>
      <c r="O121" s="41"/>
      <c r="P121" s="41"/>
      <c r="Q121" s="41"/>
      <c r="R121" s="41"/>
      <c r="S121" s="41"/>
      <c r="T121" s="77"/>
      <c r="AT121" s="23" t="s">
        <v>179</v>
      </c>
      <c r="AU121" s="23" t="s">
        <v>83</v>
      </c>
    </row>
    <row r="122" spans="2:65" s="1" customFormat="1" ht="22.5" customHeight="1">
      <c r="B122" s="40"/>
      <c r="C122" s="238" t="s">
        <v>256</v>
      </c>
      <c r="D122" s="238" t="s">
        <v>274</v>
      </c>
      <c r="E122" s="239" t="s">
        <v>525</v>
      </c>
      <c r="F122" s="240" t="s">
        <v>526</v>
      </c>
      <c r="G122" s="241" t="s">
        <v>177</v>
      </c>
      <c r="H122" s="242">
        <v>4</v>
      </c>
      <c r="I122" s="243"/>
      <c r="J122" s="244">
        <f>ROUND(I122*H122,2)</f>
        <v>0</v>
      </c>
      <c r="K122" s="240" t="s">
        <v>131</v>
      </c>
      <c r="L122" s="245"/>
      <c r="M122" s="246" t="s">
        <v>22</v>
      </c>
      <c r="N122" s="247" t="s">
        <v>45</v>
      </c>
      <c r="O122" s="41"/>
      <c r="P122" s="201">
        <f>O122*H122</f>
        <v>0</v>
      </c>
      <c r="Q122" s="201">
        <v>0.77</v>
      </c>
      <c r="R122" s="201">
        <f>Q122*H122</f>
        <v>3.08</v>
      </c>
      <c r="S122" s="201">
        <v>0</v>
      </c>
      <c r="T122" s="202">
        <f>S122*H122</f>
        <v>0</v>
      </c>
      <c r="AR122" s="23" t="s">
        <v>160</v>
      </c>
      <c r="AT122" s="23" t="s">
        <v>274</v>
      </c>
      <c r="AU122" s="23" t="s">
        <v>83</v>
      </c>
      <c r="AY122" s="23" t="s">
        <v>124</v>
      </c>
      <c r="BE122" s="203">
        <f>IF(N122="základní",J122,0)</f>
        <v>0</v>
      </c>
      <c r="BF122" s="203">
        <f>IF(N122="snížená",J122,0)</f>
        <v>0</v>
      </c>
      <c r="BG122" s="203">
        <f>IF(N122="zákl. přenesená",J122,0)</f>
        <v>0</v>
      </c>
      <c r="BH122" s="203">
        <f>IF(N122="sníž. přenesená",J122,0)</f>
        <v>0</v>
      </c>
      <c r="BI122" s="203">
        <f>IF(N122="nulová",J122,0)</f>
        <v>0</v>
      </c>
      <c r="BJ122" s="23" t="s">
        <v>24</v>
      </c>
      <c r="BK122" s="203">
        <f>ROUND(I122*H122,2)</f>
        <v>0</v>
      </c>
      <c r="BL122" s="23" t="s">
        <v>141</v>
      </c>
      <c r="BM122" s="23" t="s">
        <v>527</v>
      </c>
    </row>
    <row r="123" spans="2:65" s="10" customFormat="1" ht="29.85" customHeight="1">
      <c r="B123" s="175"/>
      <c r="C123" s="176"/>
      <c r="D123" s="189" t="s">
        <v>73</v>
      </c>
      <c r="E123" s="190" t="s">
        <v>123</v>
      </c>
      <c r="F123" s="190" t="s">
        <v>528</v>
      </c>
      <c r="G123" s="176"/>
      <c r="H123" s="176"/>
      <c r="I123" s="179"/>
      <c r="J123" s="191">
        <f>BK123</f>
        <v>0</v>
      </c>
      <c r="K123" s="176"/>
      <c r="L123" s="181"/>
      <c r="M123" s="182"/>
      <c r="N123" s="183"/>
      <c r="O123" s="183"/>
      <c r="P123" s="184">
        <f>SUM(P124:P125)</f>
        <v>0</v>
      </c>
      <c r="Q123" s="183"/>
      <c r="R123" s="184">
        <f>SUM(R124:R125)</f>
        <v>0</v>
      </c>
      <c r="S123" s="183"/>
      <c r="T123" s="185">
        <f>SUM(T124:T125)</f>
        <v>0</v>
      </c>
      <c r="AR123" s="186" t="s">
        <v>24</v>
      </c>
      <c r="AT123" s="187" t="s">
        <v>73</v>
      </c>
      <c r="AU123" s="187" t="s">
        <v>24</v>
      </c>
      <c r="AY123" s="186" t="s">
        <v>124</v>
      </c>
      <c r="BK123" s="188">
        <f>SUM(BK124:BK125)</f>
        <v>0</v>
      </c>
    </row>
    <row r="124" spans="2:65" s="1" customFormat="1" ht="22.5" customHeight="1">
      <c r="B124" s="40"/>
      <c r="C124" s="192" t="s">
        <v>262</v>
      </c>
      <c r="D124" s="192" t="s">
        <v>127</v>
      </c>
      <c r="E124" s="193" t="s">
        <v>529</v>
      </c>
      <c r="F124" s="194" t="s">
        <v>530</v>
      </c>
      <c r="G124" s="195" t="s">
        <v>177</v>
      </c>
      <c r="H124" s="196">
        <v>19.600000000000001</v>
      </c>
      <c r="I124" s="197"/>
      <c r="J124" s="198">
        <f>ROUND(I124*H124,2)</f>
        <v>0</v>
      </c>
      <c r="K124" s="194" t="s">
        <v>131</v>
      </c>
      <c r="L124" s="60"/>
      <c r="M124" s="199" t="s">
        <v>22</v>
      </c>
      <c r="N124" s="200" t="s">
        <v>45</v>
      </c>
      <c r="O124" s="41"/>
      <c r="P124" s="201">
        <f>O124*H124</f>
        <v>0</v>
      </c>
      <c r="Q124" s="201">
        <v>0</v>
      </c>
      <c r="R124" s="201">
        <f>Q124*H124</f>
        <v>0</v>
      </c>
      <c r="S124" s="201">
        <v>0</v>
      </c>
      <c r="T124" s="202">
        <f>S124*H124</f>
        <v>0</v>
      </c>
      <c r="AR124" s="23" t="s">
        <v>141</v>
      </c>
      <c r="AT124" s="23" t="s">
        <v>127</v>
      </c>
      <c r="AU124" s="23" t="s">
        <v>83</v>
      </c>
      <c r="AY124" s="23" t="s">
        <v>124</v>
      </c>
      <c r="BE124" s="203">
        <f>IF(N124="základní",J124,0)</f>
        <v>0</v>
      </c>
      <c r="BF124" s="203">
        <f>IF(N124="snížená",J124,0)</f>
        <v>0</v>
      </c>
      <c r="BG124" s="203">
        <f>IF(N124="zákl. přenesená",J124,0)</f>
        <v>0</v>
      </c>
      <c r="BH124" s="203">
        <f>IF(N124="sníž. přenesená",J124,0)</f>
        <v>0</v>
      </c>
      <c r="BI124" s="203">
        <f>IF(N124="nulová",J124,0)</f>
        <v>0</v>
      </c>
      <c r="BJ124" s="23" t="s">
        <v>24</v>
      </c>
      <c r="BK124" s="203">
        <f>ROUND(I124*H124,2)</f>
        <v>0</v>
      </c>
      <c r="BL124" s="23" t="s">
        <v>141</v>
      </c>
      <c r="BM124" s="23" t="s">
        <v>531</v>
      </c>
    </row>
    <row r="125" spans="2:65" s="11" customFormat="1">
      <c r="B125" s="213"/>
      <c r="C125" s="214"/>
      <c r="D125" s="211" t="s">
        <v>184</v>
      </c>
      <c r="E125" s="224" t="s">
        <v>22</v>
      </c>
      <c r="F125" s="225" t="s">
        <v>532</v>
      </c>
      <c r="G125" s="214"/>
      <c r="H125" s="226">
        <v>19.600000000000001</v>
      </c>
      <c r="I125" s="218"/>
      <c r="J125" s="214"/>
      <c r="K125" s="214"/>
      <c r="L125" s="219"/>
      <c r="M125" s="220"/>
      <c r="N125" s="221"/>
      <c r="O125" s="221"/>
      <c r="P125" s="221"/>
      <c r="Q125" s="221"/>
      <c r="R125" s="221"/>
      <c r="S125" s="221"/>
      <c r="T125" s="222"/>
      <c r="AT125" s="223" t="s">
        <v>184</v>
      </c>
      <c r="AU125" s="223" t="s">
        <v>83</v>
      </c>
      <c r="AV125" s="11" t="s">
        <v>83</v>
      </c>
      <c r="AW125" s="11" t="s">
        <v>37</v>
      </c>
      <c r="AX125" s="11" t="s">
        <v>24</v>
      </c>
      <c r="AY125" s="223" t="s">
        <v>124</v>
      </c>
    </row>
    <row r="126" spans="2:65" s="10" customFormat="1" ht="29.85" customHeight="1">
      <c r="B126" s="175"/>
      <c r="C126" s="176"/>
      <c r="D126" s="189" t="s">
        <v>73</v>
      </c>
      <c r="E126" s="190" t="s">
        <v>160</v>
      </c>
      <c r="F126" s="190" t="s">
        <v>352</v>
      </c>
      <c r="G126" s="176"/>
      <c r="H126" s="176"/>
      <c r="I126" s="179"/>
      <c r="J126" s="191">
        <f>BK126</f>
        <v>0</v>
      </c>
      <c r="K126" s="176"/>
      <c r="L126" s="181"/>
      <c r="M126" s="182"/>
      <c r="N126" s="183"/>
      <c r="O126" s="183"/>
      <c r="P126" s="184">
        <f>SUM(P127:P138)</f>
        <v>0</v>
      </c>
      <c r="Q126" s="183"/>
      <c r="R126" s="184">
        <f>SUM(R127:R138)</f>
        <v>2.9000000000000001E-2</v>
      </c>
      <c r="S126" s="183"/>
      <c r="T126" s="185">
        <f>SUM(T127:T138)</f>
        <v>0</v>
      </c>
      <c r="AR126" s="186" t="s">
        <v>24</v>
      </c>
      <c r="AT126" s="187" t="s">
        <v>73</v>
      </c>
      <c r="AU126" s="187" t="s">
        <v>24</v>
      </c>
      <c r="AY126" s="186" t="s">
        <v>124</v>
      </c>
      <c r="BK126" s="188">
        <f>SUM(BK127:BK138)</f>
        <v>0</v>
      </c>
    </row>
    <row r="127" spans="2:65" s="1" customFormat="1" ht="22.5" customHeight="1">
      <c r="B127" s="40"/>
      <c r="C127" s="192" t="s">
        <v>268</v>
      </c>
      <c r="D127" s="192" t="s">
        <v>127</v>
      </c>
      <c r="E127" s="193" t="s">
        <v>281</v>
      </c>
      <c r="F127" s="194" t="s">
        <v>282</v>
      </c>
      <c r="G127" s="195" t="s">
        <v>177</v>
      </c>
      <c r="H127" s="196">
        <v>8.5</v>
      </c>
      <c r="I127" s="197"/>
      <c r="J127" s="198">
        <f>ROUND(I127*H127,2)</f>
        <v>0</v>
      </c>
      <c r="K127" s="194" t="s">
        <v>131</v>
      </c>
      <c r="L127" s="60"/>
      <c r="M127" s="199" t="s">
        <v>22</v>
      </c>
      <c r="N127" s="200" t="s">
        <v>45</v>
      </c>
      <c r="O127" s="41"/>
      <c r="P127" s="201">
        <f>O127*H127</f>
        <v>0</v>
      </c>
      <c r="Q127" s="201">
        <v>0</v>
      </c>
      <c r="R127" s="201">
        <f>Q127*H127</f>
        <v>0</v>
      </c>
      <c r="S127" s="201">
        <v>0</v>
      </c>
      <c r="T127" s="202">
        <f>S127*H127</f>
        <v>0</v>
      </c>
      <c r="AR127" s="23" t="s">
        <v>141</v>
      </c>
      <c r="AT127" s="23" t="s">
        <v>127</v>
      </c>
      <c r="AU127" s="23" t="s">
        <v>83</v>
      </c>
      <c r="AY127" s="23" t="s">
        <v>124</v>
      </c>
      <c r="BE127" s="203">
        <f>IF(N127="základní",J127,0)</f>
        <v>0</v>
      </c>
      <c r="BF127" s="203">
        <f>IF(N127="snížená",J127,0)</f>
        <v>0</v>
      </c>
      <c r="BG127" s="203">
        <f>IF(N127="zákl. přenesená",J127,0)</f>
        <v>0</v>
      </c>
      <c r="BH127" s="203">
        <f>IF(N127="sníž. přenesená",J127,0)</f>
        <v>0</v>
      </c>
      <c r="BI127" s="203">
        <f>IF(N127="nulová",J127,0)</f>
        <v>0</v>
      </c>
      <c r="BJ127" s="23" t="s">
        <v>24</v>
      </c>
      <c r="BK127" s="203">
        <f>ROUND(I127*H127,2)</f>
        <v>0</v>
      </c>
      <c r="BL127" s="23" t="s">
        <v>141</v>
      </c>
      <c r="BM127" s="23" t="s">
        <v>533</v>
      </c>
    </row>
    <row r="128" spans="2:65" s="1" customFormat="1" ht="162">
      <c r="B128" s="40"/>
      <c r="C128" s="62"/>
      <c r="D128" s="208" t="s">
        <v>179</v>
      </c>
      <c r="E128" s="62"/>
      <c r="F128" s="209" t="s">
        <v>284</v>
      </c>
      <c r="G128" s="62"/>
      <c r="H128" s="62"/>
      <c r="I128" s="162"/>
      <c r="J128" s="62"/>
      <c r="K128" s="62"/>
      <c r="L128" s="60"/>
      <c r="M128" s="210"/>
      <c r="N128" s="41"/>
      <c r="O128" s="41"/>
      <c r="P128" s="41"/>
      <c r="Q128" s="41"/>
      <c r="R128" s="41"/>
      <c r="S128" s="41"/>
      <c r="T128" s="77"/>
      <c r="AT128" s="23" t="s">
        <v>179</v>
      </c>
      <c r="AU128" s="23" t="s">
        <v>83</v>
      </c>
    </row>
    <row r="129" spans="2:65" s="1" customFormat="1" ht="22.5" customHeight="1">
      <c r="B129" s="40"/>
      <c r="C129" s="192" t="s">
        <v>273</v>
      </c>
      <c r="D129" s="192" t="s">
        <v>127</v>
      </c>
      <c r="E129" s="193" t="s">
        <v>534</v>
      </c>
      <c r="F129" s="194" t="s">
        <v>535</v>
      </c>
      <c r="G129" s="195" t="s">
        <v>207</v>
      </c>
      <c r="H129" s="196">
        <v>11.5</v>
      </c>
      <c r="I129" s="197"/>
      <c r="J129" s="198">
        <f>ROUND(I129*H129,2)</f>
        <v>0</v>
      </c>
      <c r="K129" s="194" t="s">
        <v>131</v>
      </c>
      <c r="L129" s="60"/>
      <c r="M129" s="199" t="s">
        <v>22</v>
      </c>
      <c r="N129" s="200" t="s">
        <v>45</v>
      </c>
      <c r="O129" s="41"/>
      <c r="P129" s="201">
        <f>O129*H129</f>
        <v>0</v>
      </c>
      <c r="Q129" s="201">
        <v>0</v>
      </c>
      <c r="R129" s="201">
        <f>Q129*H129</f>
        <v>0</v>
      </c>
      <c r="S129" s="201">
        <v>0</v>
      </c>
      <c r="T129" s="202">
        <f>S129*H129</f>
        <v>0</v>
      </c>
      <c r="AR129" s="23" t="s">
        <v>141</v>
      </c>
      <c r="AT129" s="23" t="s">
        <v>127</v>
      </c>
      <c r="AU129" s="23" t="s">
        <v>83</v>
      </c>
      <c r="AY129" s="23" t="s">
        <v>124</v>
      </c>
      <c r="BE129" s="203">
        <f>IF(N129="základní",J129,0)</f>
        <v>0</v>
      </c>
      <c r="BF129" s="203">
        <f>IF(N129="snížená",J129,0)</f>
        <v>0</v>
      </c>
      <c r="BG129" s="203">
        <f>IF(N129="zákl. přenesená",J129,0)</f>
        <v>0</v>
      </c>
      <c r="BH129" s="203">
        <f>IF(N129="sníž. přenesená",J129,0)</f>
        <v>0</v>
      </c>
      <c r="BI129" s="203">
        <f>IF(N129="nulová",J129,0)</f>
        <v>0</v>
      </c>
      <c r="BJ129" s="23" t="s">
        <v>24</v>
      </c>
      <c r="BK129" s="203">
        <f>ROUND(I129*H129,2)</f>
        <v>0</v>
      </c>
      <c r="BL129" s="23" t="s">
        <v>141</v>
      </c>
      <c r="BM129" s="23" t="s">
        <v>536</v>
      </c>
    </row>
    <row r="130" spans="2:65" s="1" customFormat="1" ht="94.5">
      <c r="B130" s="40"/>
      <c r="C130" s="62"/>
      <c r="D130" s="208" t="s">
        <v>179</v>
      </c>
      <c r="E130" s="62"/>
      <c r="F130" s="209" t="s">
        <v>537</v>
      </c>
      <c r="G130" s="62"/>
      <c r="H130" s="62"/>
      <c r="I130" s="162"/>
      <c r="J130" s="62"/>
      <c r="K130" s="62"/>
      <c r="L130" s="60"/>
      <c r="M130" s="210"/>
      <c r="N130" s="41"/>
      <c r="O130" s="41"/>
      <c r="P130" s="41"/>
      <c r="Q130" s="41"/>
      <c r="R130" s="41"/>
      <c r="S130" s="41"/>
      <c r="T130" s="77"/>
      <c r="AT130" s="23" t="s">
        <v>179</v>
      </c>
      <c r="AU130" s="23" t="s">
        <v>83</v>
      </c>
    </row>
    <row r="131" spans="2:65" s="1" customFormat="1" ht="22.5" customHeight="1">
      <c r="B131" s="40"/>
      <c r="C131" s="238" t="s">
        <v>280</v>
      </c>
      <c r="D131" s="238" t="s">
        <v>274</v>
      </c>
      <c r="E131" s="239" t="s">
        <v>538</v>
      </c>
      <c r="F131" s="240" t="s">
        <v>539</v>
      </c>
      <c r="G131" s="241" t="s">
        <v>356</v>
      </c>
      <c r="H131" s="242">
        <v>2</v>
      </c>
      <c r="I131" s="243"/>
      <c r="J131" s="244">
        <f>ROUND(I131*H131,2)</f>
        <v>0</v>
      </c>
      <c r="K131" s="240" t="s">
        <v>131</v>
      </c>
      <c r="L131" s="245"/>
      <c r="M131" s="246" t="s">
        <v>22</v>
      </c>
      <c r="N131" s="247" t="s">
        <v>45</v>
      </c>
      <c r="O131" s="41"/>
      <c r="P131" s="201">
        <f>O131*H131</f>
        <v>0</v>
      </c>
      <c r="Q131" s="201">
        <v>1.4500000000000001E-2</v>
      </c>
      <c r="R131" s="201">
        <f>Q131*H131</f>
        <v>2.9000000000000001E-2</v>
      </c>
      <c r="S131" s="201">
        <v>0</v>
      </c>
      <c r="T131" s="202">
        <f>S131*H131</f>
        <v>0</v>
      </c>
      <c r="AR131" s="23" t="s">
        <v>160</v>
      </c>
      <c r="AT131" s="23" t="s">
        <v>274</v>
      </c>
      <c r="AU131" s="23" t="s">
        <v>83</v>
      </c>
      <c r="AY131" s="23" t="s">
        <v>124</v>
      </c>
      <c r="BE131" s="203">
        <f>IF(N131="základní",J131,0)</f>
        <v>0</v>
      </c>
      <c r="BF131" s="203">
        <f>IF(N131="snížená",J131,0)</f>
        <v>0</v>
      </c>
      <c r="BG131" s="203">
        <f>IF(N131="zákl. přenesená",J131,0)</f>
        <v>0</v>
      </c>
      <c r="BH131" s="203">
        <f>IF(N131="sníž. přenesená",J131,0)</f>
        <v>0</v>
      </c>
      <c r="BI131" s="203">
        <f>IF(N131="nulová",J131,0)</f>
        <v>0</v>
      </c>
      <c r="BJ131" s="23" t="s">
        <v>24</v>
      </c>
      <c r="BK131" s="203">
        <f>ROUND(I131*H131,2)</f>
        <v>0</v>
      </c>
      <c r="BL131" s="23" t="s">
        <v>141</v>
      </c>
      <c r="BM131" s="23" t="s">
        <v>540</v>
      </c>
    </row>
    <row r="132" spans="2:65" s="1" customFormat="1" ht="22.5" customHeight="1">
      <c r="B132" s="40"/>
      <c r="C132" s="192" t="s">
        <v>9</v>
      </c>
      <c r="D132" s="192" t="s">
        <v>127</v>
      </c>
      <c r="E132" s="193" t="s">
        <v>541</v>
      </c>
      <c r="F132" s="194" t="s">
        <v>542</v>
      </c>
      <c r="G132" s="195" t="s">
        <v>543</v>
      </c>
      <c r="H132" s="196">
        <v>1</v>
      </c>
      <c r="I132" s="197"/>
      <c r="J132" s="198">
        <f>ROUND(I132*H132,2)</f>
        <v>0</v>
      </c>
      <c r="K132" s="194" t="s">
        <v>22</v>
      </c>
      <c r="L132" s="60"/>
      <c r="M132" s="199" t="s">
        <v>22</v>
      </c>
      <c r="N132" s="200" t="s">
        <v>45</v>
      </c>
      <c r="O132" s="41"/>
      <c r="P132" s="201">
        <f>O132*H132</f>
        <v>0</v>
      </c>
      <c r="Q132" s="201">
        <v>0</v>
      </c>
      <c r="R132" s="201">
        <f>Q132*H132</f>
        <v>0</v>
      </c>
      <c r="S132" s="201">
        <v>0</v>
      </c>
      <c r="T132" s="202">
        <f>S132*H132</f>
        <v>0</v>
      </c>
      <c r="AR132" s="23" t="s">
        <v>544</v>
      </c>
      <c r="AT132" s="23" t="s">
        <v>127</v>
      </c>
      <c r="AU132" s="23" t="s">
        <v>83</v>
      </c>
      <c r="AY132" s="23" t="s">
        <v>124</v>
      </c>
      <c r="BE132" s="203">
        <f>IF(N132="základní",J132,0)</f>
        <v>0</v>
      </c>
      <c r="BF132" s="203">
        <f>IF(N132="snížená",J132,0)</f>
        <v>0</v>
      </c>
      <c r="BG132" s="203">
        <f>IF(N132="zákl. přenesená",J132,0)</f>
        <v>0</v>
      </c>
      <c r="BH132" s="203">
        <f>IF(N132="sníž. přenesená",J132,0)</f>
        <v>0</v>
      </c>
      <c r="BI132" s="203">
        <f>IF(N132="nulová",J132,0)</f>
        <v>0</v>
      </c>
      <c r="BJ132" s="23" t="s">
        <v>24</v>
      </c>
      <c r="BK132" s="203">
        <f>ROUND(I132*H132,2)</f>
        <v>0</v>
      </c>
      <c r="BL132" s="23" t="s">
        <v>544</v>
      </c>
      <c r="BM132" s="23" t="s">
        <v>545</v>
      </c>
    </row>
    <row r="133" spans="2:65" s="13" customFormat="1">
      <c r="B133" s="250"/>
      <c r="C133" s="251"/>
      <c r="D133" s="211" t="s">
        <v>184</v>
      </c>
      <c r="E133" s="252" t="s">
        <v>22</v>
      </c>
      <c r="F133" s="253" t="s">
        <v>546</v>
      </c>
      <c r="G133" s="251"/>
      <c r="H133" s="254" t="s">
        <v>22</v>
      </c>
      <c r="I133" s="255"/>
      <c r="J133" s="251"/>
      <c r="K133" s="251"/>
      <c r="L133" s="256"/>
      <c r="M133" s="257"/>
      <c r="N133" s="258"/>
      <c r="O133" s="258"/>
      <c r="P133" s="258"/>
      <c r="Q133" s="258"/>
      <c r="R133" s="258"/>
      <c r="S133" s="258"/>
      <c r="T133" s="259"/>
      <c r="AT133" s="260" t="s">
        <v>184</v>
      </c>
      <c r="AU133" s="260" t="s">
        <v>83</v>
      </c>
      <c r="AV133" s="13" t="s">
        <v>24</v>
      </c>
      <c r="AW133" s="13" t="s">
        <v>37</v>
      </c>
      <c r="AX133" s="13" t="s">
        <v>74</v>
      </c>
      <c r="AY133" s="260" t="s">
        <v>124</v>
      </c>
    </row>
    <row r="134" spans="2:65" s="13" customFormat="1">
      <c r="B134" s="250"/>
      <c r="C134" s="251"/>
      <c r="D134" s="211" t="s">
        <v>184</v>
      </c>
      <c r="E134" s="252" t="s">
        <v>22</v>
      </c>
      <c r="F134" s="253" t="s">
        <v>547</v>
      </c>
      <c r="G134" s="251"/>
      <c r="H134" s="254" t="s">
        <v>22</v>
      </c>
      <c r="I134" s="255"/>
      <c r="J134" s="251"/>
      <c r="K134" s="251"/>
      <c r="L134" s="256"/>
      <c r="M134" s="257"/>
      <c r="N134" s="258"/>
      <c r="O134" s="258"/>
      <c r="P134" s="258"/>
      <c r="Q134" s="258"/>
      <c r="R134" s="258"/>
      <c r="S134" s="258"/>
      <c r="T134" s="259"/>
      <c r="AT134" s="260" t="s">
        <v>184</v>
      </c>
      <c r="AU134" s="260" t="s">
        <v>83</v>
      </c>
      <c r="AV134" s="13" t="s">
        <v>24</v>
      </c>
      <c r="AW134" s="13" t="s">
        <v>37</v>
      </c>
      <c r="AX134" s="13" t="s">
        <v>74</v>
      </c>
      <c r="AY134" s="260" t="s">
        <v>124</v>
      </c>
    </row>
    <row r="135" spans="2:65" s="13" customFormat="1">
      <c r="B135" s="250"/>
      <c r="C135" s="251"/>
      <c r="D135" s="211" t="s">
        <v>184</v>
      </c>
      <c r="E135" s="252" t="s">
        <v>22</v>
      </c>
      <c r="F135" s="253" t="s">
        <v>548</v>
      </c>
      <c r="G135" s="251"/>
      <c r="H135" s="254" t="s">
        <v>22</v>
      </c>
      <c r="I135" s="255"/>
      <c r="J135" s="251"/>
      <c r="K135" s="251"/>
      <c r="L135" s="256"/>
      <c r="M135" s="257"/>
      <c r="N135" s="258"/>
      <c r="O135" s="258"/>
      <c r="P135" s="258"/>
      <c r="Q135" s="258"/>
      <c r="R135" s="258"/>
      <c r="S135" s="258"/>
      <c r="T135" s="259"/>
      <c r="AT135" s="260" t="s">
        <v>184</v>
      </c>
      <c r="AU135" s="260" t="s">
        <v>83</v>
      </c>
      <c r="AV135" s="13" t="s">
        <v>24</v>
      </c>
      <c r="AW135" s="13" t="s">
        <v>37</v>
      </c>
      <c r="AX135" s="13" t="s">
        <v>74</v>
      </c>
      <c r="AY135" s="260" t="s">
        <v>124</v>
      </c>
    </row>
    <row r="136" spans="2:65" s="11" customFormat="1">
      <c r="B136" s="213"/>
      <c r="C136" s="214"/>
      <c r="D136" s="208" t="s">
        <v>184</v>
      </c>
      <c r="E136" s="215" t="s">
        <v>22</v>
      </c>
      <c r="F136" s="216" t="s">
        <v>549</v>
      </c>
      <c r="G136" s="214"/>
      <c r="H136" s="217">
        <v>1</v>
      </c>
      <c r="I136" s="218"/>
      <c r="J136" s="214"/>
      <c r="K136" s="214"/>
      <c r="L136" s="219"/>
      <c r="M136" s="220"/>
      <c r="N136" s="221"/>
      <c r="O136" s="221"/>
      <c r="P136" s="221"/>
      <c r="Q136" s="221"/>
      <c r="R136" s="221"/>
      <c r="S136" s="221"/>
      <c r="T136" s="222"/>
      <c r="AT136" s="223" t="s">
        <v>184</v>
      </c>
      <c r="AU136" s="223" t="s">
        <v>83</v>
      </c>
      <c r="AV136" s="11" t="s">
        <v>83</v>
      </c>
      <c r="AW136" s="11" t="s">
        <v>37</v>
      </c>
      <c r="AX136" s="11" t="s">
        <v>24</v>
      </c>
      <c r="AY136" s="223" t="s">
        <v>124</v>
      </c>
    </row>
    <row r="137" spans="2:65" s="1" customFormat="1" ht="22.5" customHeight="1">
      <c r="B137" s="40"/>
      <c r="C137" s="192" t="s">
        <v>290</v>
      </c>
      <c r="D137" s="192" t="s">
        <v>127</v>
      </c>
      <c r="E137" s="193" t="s">
        <v>550</v>
      </c>
      <c r="F137" s="194" t="s">
        <v>551</v>
      </c>
      <c r="G137" s="195" t="s">
        <v>543</v>
      </c>
      <c r="H137" s="196">
        <v>1</v>
      </c>
      <c r="I137" s="197"/>
      <c r="J137" s="198">
        <f>ROUND(I137*H137,2)</f>
        <v>0</v>
      </c>
      <c r="K137" s="194" t="s">
        <v>22</v>
      </c>
      <c r="L137" s="60"/>
      <c r="M137" s="199" t="s">
        <v>22</v>
      </c>
      <c r="N137" s="200" t="s">
        <v>45</v>
      </c>
      <c r="O137" s="41"/>
      <c r="P137" s="201">
        <f>O137*H137</f>
        <v>0</v>
      </c>
      <c r="Q137" s="201">
        <v>0</v>
      </c>
      <c r="R137" s="201">
        <f>Q137*H137</f>
        <v>0</v>
      </c>
      <c r="S137" s="201">
        <v>0</v>
      </c>
      <c r="T137" s="202">
        <f>S137*H137</f>
        <v>0</v>
      </c>
      <c r="AR137" s="23" t="s">
        <v>544</v>
      </c>
      <c r="AT137" s="23" t="s">
        <v>127</v>
      </c>
      <c r="AU137" s="23" t="s">
        <v>83</v>
      </c>
      <c r="AY137" s="23" t="s">
        <v>124</v>
      </c>
      <c r="BE137" s="203">
        <f>IF(N137="základní",J137,0)</f>
        <v>0</v>
      </c>
      <c r="BF137" s="203">
        <f>IF(N137="snížená",J137,0)</f>
        <v>0</v>
      </c>
      <c r="BG137" s="203">
        <f>IF(N137="zákl. přenesená",J137,0)</f>
        <v>0</v>
      </c>
      <c r="BH137" s="203">
        <f>IF(N137="sníž. přenesená",J137,0)</f>
        <v>0</v>
      </c>
      <c r="BI137" s="203">
        <f>IF(N137="nulová",J137,0)</f>
        <v>0</v>
      </c>
      <c r="BJ137" s="23" t="s">
        <v>24</v>
      </c>
      <c r="BK137" s="203">
        <f>ROUND(I137*H137,2)</f>
        <v>0</v>
      </c>
      <c r="BL137" s="23" t="s">
        <v>544</v>
      </c>
      <c r="BM137" s="23" t="s">
        <v>552</v>
      </c>
    </row>
    <row r="138" spans="2:65" s="11" customFormat="1">
      <c r="B138" s="213"/>
      <c r="C138" s="214"/>
      <c r="D138" s="211" t="s">
        <v>184</v>
      </c>
      <c r="E138" s="224" t="s">
        <v>22</v>
      </c>
      <c r="F138" s="225" t="s">
        <v>553</v>
      </c>
      <c r="G138" s="214"/>
      <c r="H138" s="226">
        <v>1</v>
      </c>
      <c r="I138" s="218"/>
      <c r="J138" s="214"/>
      <c r="K138" s="214"/>
      <c r="L138" s="219"/>
      <c r="M138" s="220"/>
      <c r="N138" s="221"/>
      <c r="O138" s="221"/>
      <c r="P138" s="221"/>
      <c r="Q138" s="221"/>
      <c r="R138" s="221"/>
      <c r="S138" s="221"/>
      <c r="T138" s="222"/>
      <c r="AT138" s="223" t="s">
        <v>184</v>
      </c>
      <c r="AU138" s="223" t="s">
        <v>83</v>
      </c>
      <c r="AV138" s="11" t="s">
        <v>83</v>
      </c>
      <c r="AW138" s="11" t="s">
        <v>37</v>
      </c>
      <c r="AX138" s="11" t="s">
        <v>24</v>
      </c>
      <c r="AY138" s="223" t="s">
        <v>124</v>
      </c>
    </row>
    <row r="139" spans="2:65" s="10" customFormat="1" ht="29.85" customHeight="1">
      <c r="B139" s="175"/>
      <c r="C139" s="176"/>
      <c r="D139" s="189" t="s">
        <v>73</v>
      </c>
      <c r="E139" s="190" t="s">
        <v>406</v>
      </c>
      <c r="F139" s="190" t="s">
        <v>407</v>
      </c>
      <c r="G139" s="176"/>
      <c r="H139" s="176"/>
      <c r="I139" s="179"/>
      <c r="J139" s="191">
        <f>BK139</f>
        <v>0</v>
      </c>
      <c r="K139" s="176"/>
      <c r="L139" s="181"/>
      <c r="M139" s="182"/>
      <c r="N139" s="183"/>
      <c r="O139" s="183"/>
      <c r="P139" s="184">
        <f>SUM(P140:P148)</f>
        <v>0</v>
      </c>
      <c r="Q139" s="183"/>
      <c r="R139" s="184">
        <f>SUM(R140:R148)</f>
        <v>0</v>
      </c>
      <c r="S139" s="183"/>
      <c r="T139" s="185">
        <f>SUM(T140:T148)</f>
        <v>0</v>
      </c>
      <c r="AR139" s="186" t="s">
        <v>24</v>
      </c>
      <c r="AT139" s="187" t="s">
        <v>73</v>
      </c>
      <c r="AU139" s="187" t="s">
        <v>24</v>
      </c>
      <c r="AY139" s="186" t="s">
        <v>124</v>
      </c>
      <c r="BK139" s="188">
        <f>SUM(BK140:BK148)</f>
        <v>0</v>
      </c>
    </row>
    <row r="140" spans="2:65" s="1" customFormat="1" ht="31.5" customHeight="1">
      <c r="B140" s="40"/>
      <c r="C140" s="192" t="s">
        <v>295</v>
      </c>
      <c r="D140" s="192" t="s">
        <v>127</v>
      </c>
      <c r="E140" s="193" t="s">
        <v>409</v>
      </c>
      <c r="F140" s="194" t="s">
        <v>410</v>
      </c>
      <c r="G140" s="195" t="s">
        <v>329</v>
      </c>
      <c r="H140" s="196">
        <v>2.3029999999999999</v>
      </c>
      <c r="I140" s="197"/>
      <c r="J140" s="198">
        <f>ROUND(I140*H140,2)</f>
        <v>0</v>
      </c>
      <c r="K140" s="194" t="s">
        <v>131</v>
      </c>
      <c r="L140" s="60"/>
      <c r="M140" s="199" t="s">
        <v>22</v>
      </c>
      <c r="N140" s="200" t="s">
        <v>45</v>
      </c>
      <c r="O140" s="41"/>
      <c r="P140" s="201">
        <f>O140*H140</f>
        <v>0</v>
      </c>
      <c r="Q140" s="201">
        <v>0</v>
      </c>
      <c r="R140" s="201">
        <f>Q140*H140</f>
        <v>0</v>
      </c>
      <c r="S140" s="201">
        <v>0</v>
      </c>
      <c r="T140" s="202">
        <f>S140*H140</f>
        <v>0</v>
      </c>
      <c r="AR140" s="23" t="s">
        <v>141</v>
      </c>
      <c r="AT140" s="23" t="s">
        <v>127</v>
      </c>
      <c r="AU140" s="23" t="s">
        <v>83</v>
      </c>
      <c r="AY140" s="23" t="s">
        <v>124</v>
      </c>
      <c r="BE140" s="203">
        <f>IF(N140="základní",J140,0)</f>
        <v>0</v>
      </c>
      <c r="BF140" s="203">
        <f>IF(N140="snížená",J140,0)</f>
        <v>0</v>
      </c>
      <c r="BG140" s="203">
        <f>IF(N140="zákl. přenesená",J140,0)</f>
        <v>0</v>
      </c>
      <c r="BH140" s="203">
        <f>IF(N140="sníž. přenesená",J140,0)</f>
        <v>0</v>
      </c>
      <c r="BI140" s="203">
        <f>IF(N140="nulová",J140,0)</f>
        <v>0</v>
      </c>
      <c r="BJ140" s="23" t="s">
        <v>24</v>
      </c>
      <c r="BK140" s="203">
        <f>ROUND(I140*H140,2)</f>
        <v>0</v>
      </c>
      <c r="BL140" s="23" t="s">
        <v>141</v>
      </c>
      <c r="BM140" s="23" t="s">
        <v>554</v>
      </c>
    </row>
    <row r="141" spans="2:65" s="1" customFormat="1" ht="94.5">
      <c r="B141" s="40"/>
      <c r="C141" s="62"/>
      <c r="D141" s="208" t="s">
        <v>179</v>
      </c>
      <c r="E141" s="62"/>
      <c r="F141" s="209" t="s">
        <v>412</v>
      </c>
      <c r="G141" s="62"/>
      <c r="H141" s="62"/>
      <c r="I141" s="162"/>
      <c r="J141" s="62"/>
      <c r="K141" s="62"/>
      <c r="L141" s="60"/>
      <c r="M141" s="210"/>
      <c r="N141" s="41"/>
      <c r="O141" s="41"/>
      <c r="P141" s="41"/>
      <c r="Q141" s="41"/>
      <c r="R141" s="41"/>
      <c r="S141" s="41"/>
      <c r="T141" s="77"/>
      <c r="AT141" s="23" t="s">
        <v>179</v>
      </c>
      <c r="AU141" s="23" t="s">
        <v>83</v>
      </c>
    </row>
    <row r="142" spans="2:65" s="1" customFormat="1" ht="31.5" customHeight="1">
      <c r="B142" s="40"/>
      <c r="C142" s="192" t="s">
        <v>300</v>
      </c>
      <c r="D142" s="192" t="s">
        <v>127</v>
      </c>
      <c r="E142" s="193" t="s">
        <v>415</v>
      </c>
      <c r="F142" s="194" t="s">
        <v>416</v>
      </c>
      <c r="G142" s="195" t="s">
        <v>329</v>
      </c>
      <c r="H142" s="196">
        <v>43.756999999999998</v>
      </c>
      <c r="I142" s="197"/>
      <c r="J142" s="198">
        <f>ROUND(I142*H142,2)</f>
        <v>0</v>
      </c>
      <c r="K142" s="194" t="s">
        <v>131</v>
      </c>
      <c r="L142" s="60"/>
      <c r="M142" s="199" t="s">
        <v>22</v>
      </c>
      <c r="N142" s="200" t="s">
        <v>45</v>
      </c>
      <c r="O142" s="41"/>
      <c r="P142" s="201">
        <f>O142*H142</f>
        <v>0</v>
      </c>
      <c r="Q142" s="201">
        <v>0</v>
      </c>
      <c r="R142" s="201">
        <f>Q142*H142</f>
        <v>0</v>
      </c>
      <c r="S142" s="201">
        <v>0</v>
      </c>
      <c r="T142" s="202">
        <f>S142*H142</f>
        <v>0</v>
      </c>
      <c r="AR142" s="23" t="s">
        <v>141</v>
      </c>
      <c r="AT142" s="23" t="s">
        <v>127</v>
      </c>
      <c r="AU142" s="23" t="s">
        <v>83</v>
      </c>
      <c r="AY142" s="23" t="s">
        <v>124</v>
      </c>
      <c r="BE142" s="203">
        <f>IF(N142="základní",J142,0)</f>
        <v>0</v>
      </c>
      <c r="BF142" s="203">
        <f>IF(N142="snížená",J142,0)</f>
        <v>0</v>
      </c>
      <c r="BG142" s="203">
        <f>IF(N142="zákl. přenesená",J142,0)</f>
        <v>0</v>
      </c>
      <c r="BH142" s="203">
        <f>IF(N142="sníž. přenesená",J142,0)</f>
        <v>0</v>
      </c>
      <c r="BI142" s="203">
        <f>IF(N142="nulová",J142,0)</f>
        <v>0</v>
      </c>
      <c r="BJ142" s="23" t="s">
        <v>24</v>
      </c>
      <c r="BK142" s="203">
        <f>ROUND(I142*H142,2)</f>
        <v>0</v>
      </c>
      <c r="BL142" s="23" t="s">
        <v>141</v>
      </c>
      <c r="BM142" s="23" t="s">
        <v>555</v>
      </c>
    </row>
    <row r="143" spans="2:65" s="1" customFormat="1" ht="94.5">
      <c r="B143" s="40"/>
      <c r="C143" s="62"/>
      <c r="D143" s="211" t="s">
        <v>179</v>
      </c>
      <c r="E143" s="62"/>
      <c r="F143" s="212" t="s">
        <v>412</v>
      </c>
      <c r="G143" s="62"/>
      <c r="H143" s="62"/>
      <c r="I143" s="162"/>
      <c r="J143" s="62"/>
      <c r="K143" s="62"/>
      <c r="L143" s="60"/>
      <c r="M143" s="210"/>
      <c r="N143" s="41"/>
      <c r="O143" s="41"/>
      <c r="P143" s="41"/>
      <c r="Q143" s="41"/>
      <c r="R143" s="41"/>
      <c r="S143" s="41"/>
      <c r="T143" s="77"/>
      <c r="AT143" s="23" t="s">
        <v>179</v>
      </c>
      <c r="AU143" s="23" t="s">
        <v>83</v>
      </c>
    </row>
    <row r="144" spans="2:65" s="11" customFormat="1">
      <c r="B144" s="213"/>
      <c r="C144" s="214"/>
      <c r="D144" s="208" t="s">
        <v>184</v>
      </c>
      <c r="E144" s="214"/>
      <c r="F144" s="216" t="s">
        <v>556</v>
      </c>
      <c r="G144" s="214"/>
      <c r="H144" s="217">
        <v>43.756999999999998</v>
      </c>
      <c r="I144" s="218"/>
      <c r="J144" s="214"/>
      <c r="K144" s="214"/>
      <c r="L144" s="219"/>
      <c r="M144" s="220"/>
      <c r="N144" s="221"/>
      <c r="O144" s="221"/>
      <c r="P144" s="221"/>
      <c r="Q144" s="221"/>
      <c r="R144" s="221"/>
      <c r="S144" s="221"/>
      <c r="T144" s="222"/>
      <c r="AT144" s="223" t="s">
        <v>184</v>
      </c>
      <c r="AU144" s="223" t="s">
        <v>83</v>
      </c>
      <c r="AV144" s="11" t="s">
        <v>83</v>
      </c>
      <c r="AW144" s="11" t="s">
        <v>6</v>
      </c>
      <c r="AX144" s="11" t="s">
        <v>24</v>
      </c>
      <c r="AY144" s="223" t="s">
        <v>124</v>
      </c>
    </row>
    <row r="145" spans="2:65" s="1" customFormat="1" ht="22.5" customHeight="1">
      <c r="B145" s="40"/>
      <c r="C145" s="192" t="s">
        <v>306</v>
      </c>
      <c r="D145" s="192" t="s">
        <v>127</v>
      </c>
      <c r="E145" s="193" t="s">
        <v>431</v>
      </c>
      <c r="F145" s="194" t="s">
        <v>432</v>
      </c>
      <c r="G145" s="195" t="s">
        <v>329</v>
      </c>
      <c r="H145" s="196">
        <v>2.3029999999999999</v>
      </c>
      <c r="I145" s="197"/>
      <c r="J145" s="198">
        <f>ROUND(I145*H145,2)</f>
        <v>0</v>
      </c>
      <c r="K145" s="194" t="s">
        <v>131</v>
      </c>
      <c r="L145" s="60"/>
      <c r="M145" s="199" t="s">
        <v>22</v>
      </c>
      <c r="N145" s="200" t="s">
        <v>45</v>
      </c>
      <c r="O145" s="41"/>
      <c r="P145" s="201">
        <f>O145*H145</f>
        <v>0</v>
      </c>
      <c r="Q145" s="201">
        <v>0</v>
      </c>
      <c r="R145" s="201">
        <f>Q145*H145</f>
        <v>0</v>
      </c>
      <c r="S145" s="201">
        <v>0</v>
      </c>
      <c r="T145" s="202">
        <f>S145*H145</f>
        <v>0</v>
      </c>
      <c r="AR145" s="23" t="s">
        <v>141</v>
      </c>
      <c r="AT145" s="23" t="s">
        <v>127</v>
      </c>
      <c r="AU145" s="23" t="s">
        <v>83</v>
      </c>
      <c r="AY145" s="23" t="s">
        <v>124</v>
      </c>
      <c r="BE145" s="203">
        <f>IF(N145="základní",J145,0)</f>
        <v>0</v>
      </c>
      <c r="BF145" s="203">
        <f>IF(N145="snížená",J145,0)</f>
        <v>0</v>
      </c>
      <c r="BG145" s="203">
        <f>IF(N145="zákl. přenesená",J145,0)</f>
        <v>0</v>
      </c>
      <c r="BH145" s="203">
        <f>IF(N145="sníž. přenesená",J145,0)</f>
        <v>0</v>
      </c>
      <c r="BI145" s="203">
        <f>IF(N145="nulová",J145,0)</f>
        <v>0</v>
      </c>
      <c r="BJ145" s="23" t="s">
        <v>24</v>
      </c>
      <c r="BK145" s="203">
        <f>ROUND(I145*H145,2)</f>
        <v>0</v>
      </c>
      <c r="BL145" s="23" t="s">
        <v>141</v>
      </c>
      <c r="BM145" s="23" t="s">
        <v>557</v>
      </c>
    </row>
    <row r="146" spans="2:65" s="1" customFormat="1" ht="40.5">
      <c r="B146" s="40"/>
      <c r="C146" s="62"/>
      <c r="D146" s="208" t="s">
        <v>179</v>
      </c>
      <c r="E146" s="62"/>
      <c r="F146" s="209" t="s">
        <v>434</v>
      </c>
      <c r="G146" s="62"/>
      <c r="H146" s="62"/>
      <c r="I146" s="162"/>
      <c r="J146" s="62"/>
      <c r="K146" s="62"/>
      <c r="L146" s="60"/>
      <c r="M146" s="210"/>
      <c r="N146" s="41"/>
      <c r="O146" s="41"/>
      <c r="P146" s="41"/>
      <c r="Q146" s="41"/>
      <c r="R146" s="41"/>
      <c r="S146" s="41"/>
      <c r="T146" s="77"/>
      <c r="AT146" s="23" t="s">
        <v>179</v>
      </c>
      <c r="AU146" s="23" t="s">
        <v>83</v>
      </c>
    </row>
    <row r="147" spans="2:65" s="1" customFormat="1" ht="22.5" customHeight="1">
      <c r="B147" s="40"/>
      <c r="C147" s="192" t="s">
        <v>326</v>
      </c>
      <c r="D147" s="192" t="s">
        <v>127</v>
      </c>
      <c r="E147" s="193" t="s">
        <v>450</v>
      </c>
      <c r="F147" s="194" t="s">
        <v>451</v>
      </c>
      <c r="G147" s="195" t="s">
        <v>329</v>
      </c>
      <c r="H147" s="196">
        <v>2.3029999999999999</v>
      </c>
      <c r="I147" s="197"/>
      <c r="J147" s="198">
        <f>ROUND(I147*H147,2)</f>
        <v>0</v>
      </c>
      <c r="K147" s="194" t="s">
        <v>131</v>
      </c>
      <c r="L147" s="60"/>
      <c r="M147" s="199" t="s">
        <v>22</v>
      </c>
      <c r="N147" s="200" t="s">
        <v>45</v>
      </c>
      <c r="O147" s="41"/>
      <c r="P147" s="201">
        <f>O147*H147</f>
        <v>0</v>
      </c>
      <c r="Q147" s="201">
        <v>0</v>
      </c>
      <c r="R147" s="201">
        <f>Q147*H147</f>
        <v>0</v>
      </c>
      <c r="S147" s="201">
        <v>0</v>
      </c>
      <c r="T147" s="202">
        <f>S147*H147</f>
        <v>0</v>
      </c>
      <c r="AR147" s="23" t="s">
        <v>141</v>
      </c>
      <c r="AT147" s="23" t="s">
        <v>127</v>
      </c>
      <c r="AU147" s="23" t="s">
        <v>83</v>
      </c>
      <c r="AY147" s="23" t="s">
        <v>124</v>
      </c>
      <c r="BE147" s="203">
        <f>IF(N147="základní",J147,0)</f>
        <v>0</v>
      </c>
      <c r="BF147" s="203">
        <f>IF(N147="snížená",J147,0)</f>
        <v>0</v>
      </c>
      <c r="BG147" s="203">
        <f>IF(N147="zákl. přenesená",J147,0)</f>
        <v>0</v>
      </c>
      <c r="BH147" s="203">
        <f>IF(N147="sníž. přenesená",J147,0)</f>
        <v>0</v>
      </c>
      <c r="BI147" s="203">
        <f>IF(N147="nulová",J147,0)</f>
        <v>0</v>
      </c>
      <c r="BJ147" s="23" t="s">
        <v>24</v>
      </c>
      <c r="BK147" s="203">
        <f>ROUND(I147*H147,2)</f>
        <v>0</v>
      </c>
      <c r="BL147" s="23" t="s">
        <v>141</v>
      </c>
      <c r="BM147" s="23" t="s">
        <v>558</v>
      </c>
    </row>
    <row r="148" spans="2:65" s="1" customFormat="1" ht="67.5">
      <c r="B148" s="40"/>
      <c r="C148" s="62"/>
      <c r="D148" s="211" t="s">
        <v>179</v>
      </c>
      <c r="E148" s="62"/>
      <c r="F148" s="212" t="s">
        <v>443</v>
      </c>
      <c r="G148" s="62"/>
      <c r="H148" s="62"/>
      <c r="I148" s="162"/>
      <c r="J148" s="62"/>
      <c r="K148" s="62"/>
      <c r="L148" s="60"/>
      <c r="M148" s="210"/>
      <c r="N148" s="41"/>
      <c r="O148" s="41"/>
      <c r="P148" s="41"/>
      <c r="Q148" s="41"/>
      <c r="R148" s="41"/>
      <c r="S148" s="41"/>
      <c r="T148" s="77"/>
      <c r="AT148" s="23" t="s">
        <v>179</v>
      </c>
      <c r="AU148" s="23" t="s">
        <v>83</v>
      </c>
    </row>
    <row r="149" spans="2:65" s="10" customFormat="1" ht="29.85" customHeight="1">
      <c r="B149" s="175"/>
      <c r="C149" s="176"/>
      <c r="D149" s="189" t="s">
        <v>73</v>
      </c>
      <c r="E149" s="190" t="s">
        <v>454</v>
      </c>
      <c r="F149" s="190" t="s">
        <v>455</v>
      </c>
      <c r="G149" s="176"/>
      <c r="H149" s="176"/>
      <c r="I149" s="179"/>
      <c r="J149" s="191">
        <f>BK149</f>
        <v>0</v>
      </c>
      <c r="K149" s="176"/>
      <c r="L149" s="181"/>
      <c r="M149" s="182"/>
      <c r="N149" s="183"/>
      <c r="O149" s="183"/>
      <c r="P149" s="184">
        <f>SUM(P150:P153)</f>
        <v>0</v>
      </c>
      <c r="Q149" s="183"/>
      <c r="R149" s="184">
        <f>SUM(R150:R153)</f>
        <v>0</v>
      </c>
      <c r="S149" s="183"/>
      <c r="T149" s="185">
        <f>SUM(T150:T153)</f>
        <v>0</v>
      </c>
      <c r="AR149" s="186" t="s">
        <v>24</v>
      </c>
      <c r="AT149" s="187" t="s">
        <v>73</v>
      </c>
      <c r="AU149" s="187" t="s">
        <v>24</v>
      </c>
      <c r="AY149" s="186" t="s">
        <v>124</v>
      </c>
      <c r="BK149" s="188">
        <f>SUM(BK150:BK153)</f>
        <v>0</v>
      </c>
    </row>
    <row r="150" spans="2:65" s="1" customFormat="1" ht="31.5" customHeight="1">
      <c r="B150" s="40"/>
      <c r="C150" s="192" t="s">
        <v>316</v>
      </c>
      <c r="D150" s="192" t="s">
        <v>127</v>
      </c>
      <c r="E150" s="193" t="s">
        <v>457</v>
      </c>
      <c r="F150" s="194" t="s">
        <v>458</v>
      </c>
      <c r="G150" s="195" t="s">
        <v>329</v>
      </c>
      <c r="H150" s="196">
        <v>17.707999999999998</v>
      </c>
      <c r="I150" s="197"/>
      <c r="J150" s="198">
        <f>ROUND(I150*H150,2)</f>
        <v>0</v>
      </c>
      <c r="K150" s="194" t="s">
        <v>131</v>
      </c>
      <c r="L150" s="60"/>
      <c r="M150" s="199" t="s">
        <v>22</v>
      </c>
      <c r="N150" s="200" t="s">
        <v>45</v>
      </c>
      <c r="O150" s="41"/>
      <c r="P150" s="201">
        <f>O150*H150</f>
        <v>0</v>
      </c>
      <c r="Q150" s="201">
        <v>0</v>
      </c>
      <c r="R150" s="201">
        <f>Q150*H150</f>
        <v>0</v>
      </c>
      <c r="S150" s="201">
        <v>0</v>
      </c>
      <c r="T150" s="202">
        <f>S150*H150</f>
        <v>0</v>
      </c>
      <c r="AR150" s="23" t="s">
        <v>141</v>
      </c>
      <c r="AT150" s="23" t="s">
        <v>127</v>
      </c>
      <c r="AU150" s="23" t="s">
        <v>83</v>
      </c>
      <c r="AY150" s="23" t="s">
        <v>124</v>
      </c>
      <c r="BE150" s="203">
        <f>IF(N150="základní",J150,0)</f>
        <v>0</v>
      </c>
      <c r="BF150" s="203">
        <f>IF(N150="snížená",J150,0)</f>
        <v>0</v>
      </c>
      <c r="BG150" s="203">
        <f>IF(N150="zákl. přenesená",J150,0)</f>
        <v>0</v>
      </c>
      <c r="BH150" s="203">
        <f>IF(N150="sníž. přenesená",J150,0)</f>
        <v>0</v>
      </c>
      <c r="BI150" s="203">
        <f>IF(N150="nulová",J150,0)</f>
        <v>0</v>
      </c>
      <c r="BJ150" s="23" t="s">
        <v>24</v>
      </c>
      <c r="BK150" s="203">
        <f>ROUND(I150*H150,2)</f>
        <v>0</v>
      </c>
      <c r="BL150" s="23" t="s">
        <v>141</v>
      </c>
      <c r="BM150" s="23" t="s">
        <v>559</v>
      </c>
    </row>
    <row r="151" spans="2:65" s="1" customFormat="1" ht="27">
      <c r="B151" s="40"/>
      <c r="C151" s="62"/>
      <c r="D151" s="208" t="s">
        <v>179</v>
      </c>
      <c r="E151" s="62"/>
      <c r="F151" s="209" t="s">
        <v>460</v>
      </c>
      <c r="G151" s="62"/>
      <c r="H151" s="62"/>
      <c r="I151" s="162"/>
      <c r="J151" s="62"/>
      <c r="K151" s="62"/>
      <c r="L151" s="60"/>
      <c r="M151" s="210"/>
      <c r="N151" s="41"/>
      <c r="O151" s="41"/>
      <c r="P151" s="41"/>
      <c r="Q151" s="41"/>
      <c r="R151" s="41"/>
      <c r="S151" s="41"/>
      <c r="T151" s="77"/>
      <c r="AT151" s="23" t="s">
        <v>179</v>
      </c>
      <c r="AU151" s="23" t="s">
        <v>83</v>
      </c>
    </row>
    <row r="152" spans="2:65" s="1" customFormat="1" ht="44.25" customHeight="1">
      <c r="B152" s="40"/>
      <c r="C152" s="192" t="s">
        <v>321</v>
      </c>
      <c r="D152" s="192" t="s">
        <v>127</v>
      </c>
      <c r="E152" s="193" t="s">
        <v>462</v>
      </c>
      <c r="F152" s="194" t="s">
        <v>463</v>
      </c>
      <c r="G152" s="195" t="s">
        <v>329</v>
      </c>
      <c r="H152" s="196">
        <v>17.707999999999998</v>
      </c>
      <c r="I152" s="197"/>
      <c r="J152" s="198">
        <f>ROUND(I152*H152,2)</f>
        <v>0</v>
      </c>
      <c r="K152" s="194" t="s">
        <v>131</v>
      </c>
      <c r="L152" s="60"/>
      <c r="M152" s="199" t="s">
        <v>22</v>
      </c>
      <c r="N152" s="200" t="s">
        <v>45</v>
      </c>
      <c r="O152" s="41"/>
      <c r="P152" s="201">
        <f>O152*H152</f>
        <v>0</v>
      </c>
      <c r="Q152" s="201">
        <v>0</v>
      </c>
      <c r="R152" s="201">
        <f>Q152*H152</f>
        <v>0</v>
      </c>
      <c r="S152" s="201">
        <v>0</v>
      </c>
      <c r="T152" s="202">
        <f>S152*H152</f>
        <v>0</v>
      </c>
      <c r="AR152" s="23" t="s">
        <v>141</v>
      </c>
      <c r="AT152" s="23" t="s">
        <v>127</v>
      </c>
      <c r="AU152" s="23" t="s">
        <v>83</v>
      </c>
      <c r="AY152" s="23" t="s">
        <v>124</v>
      </c>
      <c r="BE152" s="203">
        <f>IF(N152="základní",J152,0)</f>
        <v>0</v>
      </c>
      <c r="BF152" s="203">
        <f>IF(N152="snížená",J152,0)</f>
        <v>0</v>
      </c>
      <c r="BG152" s="203">
        <f>IF(N152="zákl. přenesená",J152,0)</f>
        <v>0</v>
      </c>
      <c r="BH152" s="203">
        <f>IF(N152="sníž. přenesená",J152,0)</f>
        <v>0</v>
      </c>
      <c r="BI152" s="203">
        <f>IF(N152="nulová",J152,0)</f>
        <v>0</v>
      </c>
      <c r="BJ152" s="23" t="s">
        <v>24</v>
      </c>
      <c r="BK152" s="203">
        <f>ROUND(I152*H152,2)</f>
        <v>0</v>
      </c>
      <c r="BL152" s="23" t="s">
        <v>141</v>
      </c>
      <c r="BM152" s="23" t="s">
        <v>560</v>
      </c>
    </row>
    <row r="153" spans="2:65" s="1" customFormat="1" ht="27">
      <c r="B153" s="40"/>
      <c r="C153" s="62"/>
      <c r="D153" s="211" t="s">
        <v>179</v>
      </c>
      <c r="E153" s="62"/>
      <c r="F153" s="212" t="s">
        <v>460</v>
      </c>
      <c r="G153" s="62"/>
      <c r="H153" s="62"/>
      <c r="I153" s="162"/>
      <c r="J153" s="62"/>
      <c r="K153" s="62"/>
      <c r="L153" s="60"/>
      <c r="M153" s="248"/>
      <c r="N153" s="205"/>
      <c r="O153" s="205"/>
      <c r="P153" s="205"/>
      <c r="Q153" s="205"/>
      <c r="R153" s="205"/>
      <c r="S153" s="205"/>
      <c r="T153" s="249"/>
      <c r="AT153" s="23" t="s">
        <v>179</v>
      </c>
      <c r="AU153" s="23" t="s">
        <v>83</v>
      </c>
    </row>
    <row r="154" spans="2:65" s="1" customFormat="1" ht="6.95" customHeight="1">
      <c r="B154" s="55"/>
      <c r="C154" s="56"/>
      <c r="D154" s="56"/>
      <c r="E154" s="56"/>
      <c r="F154" s="56"/>
      <c r="G154" s="56"/>
      <c r="H154" s="56"/>
      <c r="I154" s="138"/>
      <c r="J154" s="56"/>
      <c r="K154" s="56"/>
      <c r="L154" s="60"/>
    </row>
  </sheetData>
  <sheetProtection algorithmName="SHA-512" hashValue="wQU5P4fF4AgIp+PaEQTwSj813q4wOClLEfkn3JnFGYL63NfGBkfwngnmpGriKVURoPltmyOoSKsQ0CGxkDHP4Q==" saltValue="on3D3rnWBB6j2inUsle5IQ==" spinCount="100000" sheet="1" objects="1" scenarios="1" formatCells="0" formatColumns="0" formatRows="0" sort="0" autoFilter="0"/>
  <autoFilter ref="C82:K153"/>
  <mergeCells count="9">
    <mergeCell ref="E73:H73"/>
    <mergeCell ref="E75:H75"/>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2" display="3) Soupis prací"/>
    <hyperlink ref="L1:V1" location="'Rekapitulace stavby'!C2" display="Rekapitulace stavby"/>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6"/>
  <sheetViews>
    <sheetView showGridLines="0" zoomScaleNormal="100" workbookViewId="0"/>
  </sheetViews>
  <sheetFormatPr defaultRowHeight="13.5"/>
  <cols>
    <col min="1" max="1" width="8.33203125" style="261" customWidth="1"/>
    <col min="2" max="2" width="1.6640625" style="261" customWidth="1"/>
    <col min="3" max="4" width="5" style="261" customWidth="1"/>
    <col min="5" max="5" width="11.6640625" style="261" customWidth="1"/>
    <col min="6" max="6" width="9.1640625" style="261" customWidth="1"/>
    <col min="7" max="7" width="5" style="261" customWidth="1"/>
    <col min="8" max="8" width="77.83203125" style="261" customWidth="1"/>
    <col min="9" max="10" width="20" style="261" customWidth="1"/>
    <col min="11" max="11" width="1.6640625" style="261" customWidth="1"/>
  </cols>
  <sheetData>
    <row r="1" spans="2:11" ht="37.5" customHeight="1"/>
    <row r="2" spans="2:11" ht="7.5" customHeight="1">
      <c r="B2" s="262"/>
      <c r="C2" s="263"/>
      <c r="D2" s="263"/>
      <c r="E2" s="263"/>
      <c r="F2" s="263"/>
      <c r="G2" s="263"/>
      <c r="H2" s="263"/>
      <c r="I2" s="263"/>
      <c r="J2" s="263"/>
      <c r="K2" s="264"/>
    </row>
    <row r="3" spans="2:11" s="14" customFormat="1" ht="45" customHeight="1">
      <c r="B3" s="265"/>
      <c r="C3" s="386" t="s">
        <v>561</v>
      </c>
      <c r="D3" s="386"/>
      <c r="E3" s="386"/>
      <c r="F3" s="386"/>
      <c r="G3" s="386"/>
      <c r="H3" s="386"/>
      <c r="I3" s="386"/>
      <c r="J3" s="386"/>
      <c r="K3" s="266"/>
    </row>
    <row r="4" spans="2:11" ht="25.5" customHeight="1">
      <c r="B4" s="267"/>
      <c r="C4" s="387" t="s">
        <v>562</v>
      </c>
      <c r="D4" s="387"/>
      <c r="E4" s="387"/>
      <c r="F4" s="387"/>
      <c r="G4" s="387"/>
      <c r="H4" s="387"/>
      <c r="I4" s="387"/>
      <c r="J4" s="387"/>
      <c r="K4" s="268"/>
    </row>
    <row r="5" spans="2:11" ht="5.25" customHeight="1">
      <c r="B5" s="267"/>
      <c r="C5" s="269"/>
      <c r="D5" s="269"/>
      <c r="E5" s="269"/>
      <c r="F5" s="269"/>
      <c r="G5" s="269"/>
      <c r="H5" s="269"/>
      <c r="I5" s="269"/>
      <c r="J5" s="269"/>
      <c r="K5" s="268"/>
    </row>
    <row r="6" spans="2:11" ht="15" customHeight="1">
      <c r="B6" s="267"/>
      <c r="C6" s="385" t="s">
        <v>563</v>
      </c>
      <c r="D6" s="385"/>
      <c r="E6" s="385"/>
      <c r="F6" s="385"/>
      <c r="G6" s="385"/>
      <c r="H6" s="385"/>
      <c r="I6" s="385"/>
      <c r="J6" s="385"/>
      <c r="K6" s="268"/>
    </row>
    <row r="7" spans="2:11" ht="15" customHeight="1">
      <c r="B7" s="271"/>
      <c r="C7" s="385" t="s">
        <v>564</v>
      </c>
      <c r="D7" s="385"/>
      <c r="E7" s="385"/>
      <c r="F7" s="385"/>
      <c r="G7" s="385"/>
      <c r="H7" s="385"/>
      <c r="I7" s="385"/>
      <c r="J7" s="385"/>
      <c r="K7" s="268"/>
    </row>
    <row r="8" spans="2:11" ht="12.75" customHeight="1">
      <c r="B8" s="271"/>
      <c r="C8" s="270"/>
      <c r="D8" s="270"/>
      <c r="E8" s="270"/>
      <c r="F8" s="270"/>
      <c r="G8" s="270"/>
      <c r="H8" s="270"/>
      <c r="I8" s="270"/>
      <c r="J8" s="270"/>
      <c r="K8" s="268"/>
    </row>
    <row r="9" spans="2:11" ht="15" customHeight="1">
      <c r="B9" s="271"/>
      <c r="C9" s="385" t="s">
        <v>565</v>
      </c>
      <c r="D9" s="385"/>
      <c r="E9" s="385"/>
      <c r="F9" s="385"/>
      <c r="G9" s="385"/>
      <c r="H9" s="385"/>
      <c r="I9" s="385"/>
      <c r="J9" s="385"/>
      <c r="K9" s="268"/>
    </row>
    <row r="10" spans="2:11" ht="15" customHeight="1">
      <c r="B10" s="271"/>
      <c r="C10" s="270"/>
      <c r="D10" s="385" t="s">
        <v>566</v>
      </c>
      <c r="E10" s="385"/>
      <c r="F10" s="385"/>
      <c r="G10" s="385"/>
      <c r="H10" s="385"/>
      <c r="I10" s="385"/>
      <c r="J10" s="385"/>
      <c r="K10" s="268"/>
    </row>
    <row r="11" spans="2:11" ht="15" customHeight="1">
      <c r="B11" s="271"/>
      <c r="C11" s="272"/>
      <c r="D11" s="385" t="s">
        <v>567</v>
      </c>
      <c r="E11" s="385"/>
      <c r="F11" s="385"/>
      <c r="G11" s="385"/>
      <c r="H11" s="385"/>
      <c r="I11" s="385"/>
      <c r="J11" s="385"/>
      <c r="K11" s="268"/>
    </row>
    <row r="12" spans="2:11" ht="12.75" customHeight="1">
      <c r="B12" s="271"/>
      <c r="C12" s="272"/>
      <c r="D12" s="272"/>
      <c r="E12" s="272"/>
      <c r="F12" s="272"/>
      <c r="G12" s="272"/>
      <c r="H12" s="272"/>
      <c r="I12" s="272"/>
      <c r="J12" s="272"/>
      <c r="K12" s="268"/>
    </row>
    <row r="13" spans="2:11" ht="15" customHeight="1">
      <c r="B13" s="271"/>
      <c r="C13" s="272"/>
      <c r="D13" s="385" t="s">
        <v>568</v>
      </c>
      <c r="E13" s="385"/>
      <c r="F13" s="385"/>
      <c r="G13" s="385"/>
      <c r="H13" s="385"/>
      <c r="I13" s="385"/>
      <c r="J13" s="385"/>
      <c r="K13" s="268"/>
    </row>
    <row r="14" spans="2:11" ht="15" customHeight="1">
      <c r="B14" s="271"/>
      <c r="C14" s="272"/>
      <c r="D14" s="385" t="s">
        <v>569</v>
      </c>
      <c r="E14" s="385"/>
      <c r="F14" s="385"/>
      <c r="G14" s="385"/>
      <c r="H14" s="385"/>
      <c r="I14" s="385"/>
      <c r="J14" s="385"/>
      <c r="K14" s="268"/>
    </row>
    <row r="15" spans="2:11" ht="15" customHeight="1">
      <c r="B15" s="271"/>
      <c r="C15" s="272"/>
      <c r="D15" s="385" t="s">
        <v>570</v>
      </c>
      <c r="E15" s="385"/>
      <c r="F15" s="385"/>
      <c r="G15" s="385"/>
      <c r="H15" s="385"/>
      <c r="I15" s="385"/>
      <c r="J15" s="385"/>
      <c r="K15" s="268"/>
    </row>
    <row r="16" spans="2:11" ht="15" customHeight="1">
      <c r="B16" s="271"/>
      <c r="C16" s="272"/>
      <c r="D16" s="272"/>
      <c r="E16" s="273" t="s">
        <v>81</v>
      </c>
      <c r="F16" s="385" t="s">
        <v>571</v>
      </c>
      <c r="G16" s="385"/>
      <c r="H16" s="385"/>
      <c r="I16" s="385"/>
      <c r="J16" s="385"/>
      <c r="K16" s="268"/>
    </row>
    <row r="17" spans="2:11" ht="15" customHeight="1">
      <c r="B17" s="271"/>
      <c r="C17" s="272"/>
      <c r="D17" s="272"/>
      <c r="E17" s="273" t="s">
        <v>572</v>
      </c>
      <c r="F17" s="385" t="s">
        <v>573</v>
      </c>
      <c r="G17" s="385"/>
      <c r="H17" s="385"/>
      <c r="I17" s="385"/>
      <c r="J17" s="385"/>
      <c r="K17" s="268"/>
    </row>
    <row r="18" spans="2:11" ht="15" customHeight="1">
      <c r="B18" s="271"/>
      <c r="C18" s="272"/>
      <c r="D18" s="272"/>
      <c r="E18" s="273" t="s">
        <v>574</v>
      </c>
      <c r="F18" s="385" t="s">
        <v>575</v>
      </c>
      <c r="G18" s="385"/>
      <c r="H18" s="385"/>
      <c r="I18" s="385"/>
      <c r="J18" s="385"/>
      <c r="K18" s="268"/>
    </row>
    <row r="19" spans="2:11" ht="15" customHeight="1">
      <c r="B19" s="271"/>
      <c r="C19" s="272"/>
      <c r="D19" s="272"/>
      <c r="E19" s="273" t="s">
        <v>576</v>
      </c>
      <c r="F19" s="385" t="s">
        <v>577</v>
      </c>
      <c r="G19" s="385"/>
      <c r="H19" s="385"/>
      <c r="I19" s="385"/>
      <c r="J19" s="385"/>
      <c r="K19" s="268"/>
    </row>
    <row r="20" spans="2:11" ht="15" customHeight="1">
      <c r="B20" s="271"/>
      <c r="C20" s="272"/>
      <c r="D20" s="272"/>
      <c r="E20" s="273" t="s">
        <v>578</v>
      </c>
      <c r="F20" s="385" t="s">
        <v>579</v>
      </c>
      <c r="G20" s="385"/>
      <c r="H20" s="385"/>
      <c r="I20" s="385"/>
      <c r="J20" s="385"/>
      <c r="K20" s="268"/>
    </row>
    <row r="21" spans="2:11" ht="15" customHeight="1">
      <c r="B21" s="271"/>
      <c r="C21" s="272"/>
      <c r="D21" s="272"/>
      <c r="E21" s="273" t="s">
        <v>580</v>
      </c>
      <c r="F21" s="385" t="s">
        <v>581</v>
      </c>
      <c r="G21" s="385"/>
      <c r="H21" s="385"/>
      <c r="I21" s="385"/>
      <c r="J21" s="385"/>
      <c r="K21" s="268"/>
    </row>
    <row r="22" spans="2:11" ht="12.75" customHeight="1">
      <c r="B22" s="271"/>
      <c r="C22" s="272"/>
      <c r="D22" s="272"/>
      <c r="E22" s="272"/>
      <c r="F22" s="272"/>
      <c r="G22" s="272"/>
      <c r="H22" s="272"/>
      <c r="I22" s="272"/>
      <c r="J22" s="272"/>
      <c r="K22" s="268"/>
    </row>
    <row r="23" spans="2:11" ht="15" customHeight="1">
      <c r="B23" s="271"/>
      <c r="C23" s="385" t="s">
        <v>582</v>
      </c>
      <c r="D23" s="385"/>
      <c r="E23" s="385"/>
      <c r="F23" s="385"/>
      <c r="G23" s="385"/>
      <c r="H23" s="385"/>
      <c r="I23" s="385"/>
      <c r="J23" s="385"/>
      <c r="K23" s="268"/>
    </row>
    <row r="24" spans="2:11" ht="15" customHeight="1">
      <c r="B24" s="271"/>
      <c r="C24" s="385" t="s">
        <v>583</v>
      </c>
      <c r="D24" s="385"/>
      <c r="E24" s="385"/>
      <c r="F24" s="385"/>
      <c r="G24" s="385"/>
      <c r="H24" s="385"/>
      <c r="I24" s="385"/>
      <c r="J24" s="385"/>
      <c r="K24" s="268"/>
    </row>
    <row r="25" spans="2:11" ht="15" customHeight="1">
      <c r="B25" s="271"/>
      <c r="C25" s="270"/>
      <c r="D25" s="385" t="s">
        <v>584</v>
      </c>
      <c r="E25" s="385"/>
      <c r="F25" s="385"/>
      <c r="G25" s="385"/>
      <c r="H25" s="385"/>
      <c r="I25" s="385"/>
      <c r="J25" s="385"/>
      <c r="K25" s="268"/>
    </row>
    <row r="26" spans="2:11" ht="15" customHeight="1">
      <c r="B26" s="271"/>
      <c r="C26" s="272"/>
      <c r="D26" s="385" t="s">
        <v>585</v>
      </c>
      <c r="E26" s="385"/>
      <c r="F26" s="385"/>
      <c r="G26" s="385"/>
      <c r="H26" s="385"/>
      <c r="I26" s="385"/>
      <c r="J26" s="385"/>
      <c r="K26" s="268"/>
    </row>
    <row r="27" spans="2:11" ht="12.75" customHeight="1">
      <c r="B27" s="271"/>
      <c r="C27" s="272"/>
      <c r="D27" s="272"/>
      <c r="E27" s="272"/>
      <c r="F27" s="272"/>
      <c r="G27" s="272"/>
      <c r="H27" s="272"/>
      <c r="I27" s="272"/>
      <c r="J27" s="272"/>
      <c r="K27" s="268"/>
    </row>
    <row r="28" spans="2:11" ht="15" customHeight="1">
      <c r="B28" s="271"/>
      <c r="C28" s="272"/>
      <c r="D28" s="385" t="s">
        <v>586</v>
      </c>
      <c r="E28" s="385"/>
      <c r="F28" s="385"/>
      <c r="G28" s="385"/>
      <c r="H28" s="385"/>
      <c r="I28" s="385"/>
      <c r="J28" s="385"/>
      <c r="K28" s="268"/>
    </row>
    <row r="29" spans="2:11" ht="15" customHeight="1">
      <c r="B29" s="271"/>
      <c r="C29" s="272"/>
      <c r="D29" s="385" t="s">
        <v>587</v>
      </c>
      <c r="E29" s="385"/>
      <c r="F29" s="385"/>
      <c r="G29" s="385"/>
      <c r="H29" s="385"/>
      <c r="I29" s="385"/>
      <c r="J29" s="385"/>
      <c r="K29" s="268"/>
    </row>
    <row r="30" spans="2:11" ht="12.75" customHeight="1">
      <c r="B30" s="271"/>
      <c r="C30" s="272"/>
      <c r="D30" s="272"/>
      <c r="E30" s="272"/>
      <c r="F30" s="272"/>
      <c r="G30" s="272"/>
      <c r="H30" s="272"/>
      <c r="I30" s="272"/>
      <c r="J30" s="272"/>
      <c r="K30" s="268"/>
    </row>
    <row r="31" spans="2:11" ht="15" customHeight="1">
      <c r="B31" s="271"/>
      <c r="C31" s="272"/>
      <c r="D31" s="385" t="s">
        <v>588</v>
      </c>
      <c r="E31" s="385"/>
      <c r="F31" s="385"/>
      <c r="G31" s="385"/>
      <c r="H31" s="385"/>
      <c r="I31" s="385"/>
      <c r="J31" s="385"/>
      <c r="K31" s="268"/>
    </row>
    <row r="32" spans="2:11" ht="15" customHeight="1">
      <c r="B32" s="271"/>
      <c r="C32" s="272"/>
      <c r="D32" s="385" t="s">
        <v>589</v>
      </c>
      <c r="E32" s="385"/>
      <c r="F32" s="385"/>
      <c r="G32" s="385"/>
      <c r="H32" s="385"/>
      <c r="I32" s="385"/>
      <c r="J32" s="385"/>
      <c r="K32" s="268"/>
    </row>
    <row r="33" spans="2:11" ht="15" customHeight="1">
      <c r="B33" s="271"/>
      <c r="C33" s="272"/>
      <c r="D33" s="385" t="s">
        <v>590</v>
      </c>
      <c r="E33" s="385"/>
      <c r="F33" s="385"/>
      <c r="G33" s="385"/>
      <c r="H33" s="385"/>
      <c r="I33" s="385"/>
      <c r="J33" s="385"/>
      <c r="K33" s="268"/>
    </row>
    <row r="34" spans="2:11" ht="15" customHeight="1">
      <c r="B34" s="271"/>
      <c r="C34" s="272"/>
      <c r="D34" s="270"/>
      <c r="E34" s="274" t="s">
        <v>108</v>
      </c>
      <c r="F34" s="270"/>
      <c r="G34" s="385" t="s">
        <v>591</v>
      </c>
      <c r="H34" s="385"/>
      <c r="I34" s="385"/>
      <c r="J34" s="385"/>
      <c r="K34" s="268"/>
    </row>
    <row r="35" spans="2:11" ht="30.75" customHeight="1">
      <c r="B35" s="271"/>
      <c r="C35" s="272"/>
      <c r="D35" s="270"/>
      <c r="E35" s="274" t="s">
        <v>592</v>
      </c>
      <c r="F35" s="270"/>
      <c r="G35" s="385" t="s">
        <v>593</v>
      </c>
      <c r="H35" s="385"/>
      <c r="I35" s="385"/>
      <c r="J35" s="385"/>
      <c r="K35" s="268"/>
    </row>
    <row r="36" spans="2:11" ht="15" customHeight="1">
      <c r="B36" s="271"/>
      <c r="C36" s="272"/>
      <c r="D36" s="270"/>
      <c r="E36" s="274" t="s">
        <v>55</v>
      </c>
      <c r="F36" s="270"/>
      <c r="G36" s="385" t="s">
        <v>594</v>
      </c>
      <c r="H36" s="385"/>
      <c r="I36" s="385"/>
      <c r="J36" s="385"/>
      <c r="K36" s="268"/>
    </row>
    <row r="37" spans="2:11" ht="15" customHeight="1">
      <c r="B37" s="271"/>
      <c r="C37" s="272"/>
      <c r="D37" s="270"/>
      <c r="E37" s="274" t="s">
        <v>109</v>
      </c>
      <c r="F37" s="270"/>
      <c r="G37" s="385" t="s">
        <v>595</v>
      </c>
      <c r="H37" s="385"/>
      <c r="I37" s="385"/>
      <c r="J37" s="385"/>
      <c r="K37" s="268"/>
    </row>
    <row r="38" spans="2:11" ht="15" customHeight="1">
      <c r="B38" s="271"/>
      <c r="C38" s="272"/>
      <c r="D38" s="270"/>
      <c r="E38" s="274" t="s">
        <v>110</v>
      </c>
      <c r="F38" s="270"/>
      <c r="G38" s="385" t="s">
        <v>596</v>
      </c>
      <c r="H38" s="385"/>
      <c r="I38" s="385"/>
      <c r="J38" s="385"/>
      <c r="K38" s="268"/>
    </row>
    <row r="39" spans="2:11" ht="15" customHeight="1">
      <c r="B39" s="271"/>
      <c r="C39" s="272"/>
      <c r="D39" s="270"/>
      <c r="E39" s="274" t="s">
        <v>111</v>
      </c>
      <c r="F39" s="270"/>
      <c r="G39" s="385" t="s">
        <v>597</v>
      </c>
      <c r="H39" s="385"/>
      <c r="I39" s="385"/>
      <c r="J39" s="385"/>
      <c r="K39" s="268"/>
    </row>
    <row r="40" spans="2:11" ht="15" customHeight="1">
      <c r="B40" s="271"/>
      <c r="C40" s="272"/>
      <c r="D40" s="270"/>
      <c r="E40" s="274" t="s">
        <v>598</v>
      </c>
      <c r="F40" s="270"/>
      <c r="G40" s="385" t="s">
        <v>599</v>
      </c>
      <c r="H40" s="385"/>
      <c r="I40" s="385"/>
      <c r="J40" s="385"/>
      <c r="K40" s="268"/>
    </row>
    <row r="41" spans="2:11" ht="15" customHeight="1">
      <c r="B41" s="271"/>
      <c r="C41" s="272"/>
      <c r="D41" s="270"/>
      <c r="E41" s="274"/>
      <c r="F41" s="270"/>
      <c r="G41" s="385" t="s">
        <v>600</v>
      </c>
      <c r="H41" s="385"/>
      <c r="I41" s="385"/>
      <c r="J41" s="385"/>
      <c r="K41" s="268"/>
    </row>
    <row r="42" spans="2:11" ht="15" customHeight="1">
      <c r="B42" s="271"/>
      <c r="C42" s="272"/>
      <c r="D42" s="270"/>
      <c r="E42" s="274" t="s">
        <v>601</v>
      </c>
      <c r="F42" s="270"/>
      <c r="G42" s="385" t="s">
        <v>602</v>
      </c>
      <c r="H42" s="385"/>
      <c r="I42" s="385"/>
      <c r="J42" s="385"/>
      <c r="K42" s="268"/>
    </row>
    <row r="43" spans="2:11" ht="15" customHeight="1">
      <c r="B43" s="271"/>
      <c r="C43" s="272"/>
      <c r="D43" s="270"/>
      <c r="E43" s="274" t="s">
        <v>113</v>
      </c>
      <c r="F43" s="270"/>
      <c r="G43" s="385" t="s">
        <v>603</v>
      </c>
      <c r="H43" s="385"/>
      <c r="I43" s="385"/>
      <c r="J43" s="385"/>
      <c r="K43" s="268"/>
    </row>
    <row r="44" spans="2:11" ht="12.75" customHeight="1">
      <c r="B44" s="271"/>
      <c r="C44" s="272"/>
      <c r="D44" s="270"/>
      <c r="E44" s="270"/>
      <c r="F44" s="270"/>
      <c r="G44" s="270"/>
      <c r="H44" s="270"/>
      <c r="I44" s="270"/>
      <c r="J44" s="270"/>
      <c r="K44" s="268"/>
    </row>
    <row r="45" spans="2:11" ht="15" customHeight="1">
      <c r="B45" s="271"/>
      <c r="C45" s="272"/>
      <c r="D45" s="385" t="s">
        <v>604</v>
      </c>
      <c r="E45" s="385"/>
      <c r="F45" s="385"/>
      <c r="G45" s="385"/>
      <c r="H45" s="385"/>
      <c r="I45" s="385"/>
      <c r="J45" s="385"/>
      <c r="K45" s="268"/>
    </row>
    <row r="46" spans="2:11" ht="15" customHeight="1">
      <c r="B46" s="271"/>
      <c r="C46" s="272"/>
      <c r="D46" s="272"/>
      <c r="E46" s="385" t="s">
        <v>605</v>
      </c>
      <c r="F46" s="385"/>
      <c r="G46" s="385"/>
      <c r="H46" s="385"/>
      <c r="I46" s="385"/>
      <c r="J46" s="385"/>
      <c r="K46" s="268"/>
    </row>
    <row r="47" spans="2:11" ht="15" customHeight="1">
      <c r="B47" s="271"/>
      <c r="C47" s="272"/>
      <c r="D47" s="272"/>
      <c r="E47" s="385" t="s">
        <v>606</v>
      </c>
      <c r="F47" s="385"/>
      <c r="G47" s="385"/>
      <c r="H47" s="385"/>
      <c r="I47" s="385"/>
      <c r="J47" s="385"/>
      <c r="K47" s="268"/>
    </row>
    <row r="48" spans="2:11" ht="15" customHeight="1">
      <c r="B48" s="271"/>
      <c r="C48" s="272"/>
      <c r="D48" s="272"/>
      <c r="E48" s="385" t="s">
        <v>607</v>
      </c>
      <c r="F48" s="385"/>
      <c r="G48" s="385"/>
      <c r="H48" s="385"/>
      <c r="I48" s="385"/>
      <c r="J48" s="385"/>
      <c r="K48" s="268"/>
    </row>
    <row r="49" spans="2:11" ht="15" customHeight="1">
      <c r="B49" s="271"/>
      <c r="C49" s="272"/>
      <c r="D49" s="385" t="s">
        <v>608</v>
      </c>
      <c r="E49" s="385"/>
      <c r="F49" s="385"/>
      <c r="G49" s="385"/>
      <c r="H49" s="385"/>
      <c r="I49" s="385"/>
      <c r="J49" s="385"/>
      <c r="K49" s="268"/>
    </row>
    <row r="50" spans="2:11" ht="25.5" customHeight="1">
      <c r="B50" s="267"/>
      <c r="C50" s="387" t="s">
        <v>609</v>
      </c>
      <c r="D50" s="387"/>
      <c r="E50" s="387"/>
      <c r="F50" s="387"/>
      <c r="G50" s="387"/>
      <c r="H50" s="387"/>
      <c r="I50" s="387"/>
      <c r="J50" s="387"/>
      <c r="K50" s="268"/>
    </row>
    <row r="51" spans="2:11" ht="5.25" customHeight="1">
      <c r="B51" s="267"/>
      <c r="C51" s="269"/>
      <c r="D51" s="269"/>
      <c r="E51" s="269"/>
      <c r="F51" s="269"/>
      <c r="G51" s="269"/>
      <c r="H51" s="269"/>
      <c r="I51" s="269"/>
      <c r="J51" s="269"/>
      <c r="K51" s="268"/>
    </row>
    <row r="52" spans="2:11" ht="15" customHeight="1">
      <c r="B52" s="267"/>
      <c r="C52" s="385" t="s">
        <v>610</v>
      </c>
      <c r="D52" s="385"/>
      <c r="E52" s="385"/>
      <c r="F52" s="385"/>
      <c r="G52" s="385"/>
      <c r="H52" s="385"/>
      <c r="I52" s="385"/>
      <c r="J52" s="385"/>
      <c r="K52" s="268"/>
    </row>
    <row r="53" spans="2:11" ht="15" customHeight="1">
      <c r="B53" s="267"/>
      <c r="C53" s="385" t="s">
        <v>611</v>
      </c>
      <c r="D53" s="385"/>
      <c r="E53" s="385"/>
      <c r="F53" s="385"/>
      <c r="G53" s="385"/>
      <c r="H53" s="385"/>
      <c r="I53" s="385"/>
      <c r="J53" s="385"/>
      <c r="K53" s="268"/>
    </row>
    <row r="54" spans="2:11" ht="12.75" customHeight="1">
      <c r="B54" s="267"/>
      <c r="C54" s="270"/>
      <c r="D54" s="270"/>
      <c r="E54" s="270"/>
      <c r="F54" s="270"/>
      <c r="G54" s="270"/>
      <c r="H54" s="270"/>
      <c r="I54" s="270"/>
      <c r="J54" s="270"/>
      <c r="K54" s="268"/>
    </row>
    <row r="55" spans="2:11" ht="15" customHeight="1">
      <c r="B55" s="267"/>
      <c r="C55" s="385" t="s">
        <v>612</v>
      </c>
      <c r="D55" s="385"/>
      <c r="E55" s="385"/>
      <c r="F55" s="385"/>
      <c r="G55" s="385"/>
      <c r="H55" s="385"/>
      <c r="I55" s="385"/>
      <c r="J55" s="385"/>
      <c r="K55" s="268"/>
    </row>
    <row r="56" spans="2:11" ht="15" customHeight="1">
      <c r="B56" s="267"/>
      <c r="C56" s="272"/>
      <c r="D56" s="385" t="s">
        <v>613</v>
      </c>
      <c r="E56" s="385"/>
      <c r="F56" s="385"/>
      <c r="G56" s="385"/>
      <c r="H56" s="385"/>
      <c r="I56" s="385"/>
      <c r="J56" s="385"/>
      <c r="K56" s="268"/>
    </row>
    <row r="57" spans="2:11" ht="15" customHeight="1">
      <c r="B57" s="267"/>
      <c r="C57" s="272"/>
      <c r="D57" s="385" t="s">
        <v>614</v>
      </c>
      <c r="E57" s="385"/>
      <c r="F57" s="385"/>
      <c r="G57" s="385"/>
      <c r="H57" s="385"/>
      <c r="I57" s="385"/>
      <c r="J57" s="385"/>
      <c r="K57" s="268"/>
    </row>
    <row r="58" spans="2:11" ht="15" customHeight="1">
      <c r="B58" s="267"/>
      <c r="C58" s="272"/>
      <c r="D58" s="385" t="s">
        <v>615</v>
      </c>
      <c r="E58" s="385"/>
      <c r="F58" s="385"/>
      <c r="G58" s="385"/>
      <c r="H58" s="385"/>
      <c r="I58" s="385"/>
      <c r="J58" s="385"/>
      <c r="K58" s="268"/>
    </row>
    <row r="59" spans="2:11" ht="15" customHeight="1">
      <c r="B59" s="267"/>
      <c r="C59" s="272"/>
      <c r="D59" s="385" t="s">
        <v>616</v>
      </c>
      <c r="E59" s="385"/>
      <c r="F59" s="385"/>
      <c r="G59" s="385"/>
      <c r="H59" s="385"/>
      <c r="I59" s="385"/>
      <c r="J59" s="385"/>
      <c r="K59" s="268"/>
    </row>
    <row r="60" spans="2:11" ht="15" customHeight="1">
      <c r="B60" s="267"/>
      <c r="C60" s="272"/>
      <c r="D60" s="389" t="s">
        <v>617</v>
      </c>
      <c r="E60" s="389"/>
      <c r="F60" s="389"/>
      <c r="G60" s="389"/>
      <c r="H60" s="389"/>
      <c r="I60" s="389"/>
      <c r="J60" s="389"/>
      <c r="K60" s="268"/>
    </row>
    <row r="61" spans="2:11" ht="15" customHeight="1">
      <c r="B61" s="267"/>
      <c r="C61" s="272"/>
      <c r="D61" s="385" t="s">
        <v>618</v>
      </c>
      <c r="E61" s="385"/>
      <c r="F61" s="385"/>
      <c r="G61" s="385"/>
      <c r="H61" s="385"/>
      <c r="I61" s="385"/>
      <c r="J61" s="385"/>
      <c r="K61" s="268"/>
    </row>
    <row r="62" spans="2:11" ht="12.75" customHeight="1">
      <c r="B62" s="267"/>
      <c r="C62" s="272"/>
      <c r="D62" s="272"/>
      <c r="E62" s="275"/>
      <c r="F62" s="272"/>
      <c r="G62" s="272"/>
      <c r="H62" s="272"/>
      <c r="I62" s="272"/>
      <c r="J62" s="272"/>
      <c r="K62" s="268"/>
    </row>
    <row r="63" spans="2:11" ht="15" customHeight="1">
      <c r="B63" s="267"/>
      <c r="C63" s="272"/>
      <c r="D63" s="385" t="s">
        <v>619</v>
      </c>
      <c r="E63" s="385"/>
      <c r="F63" s="385"/>
      <c r="G63" s="385"/>
      <c r="H63" s="385"/>
      <c r="I63" s="385"/>
      <c r="J63" s="385"/>
      <c r="K63" s="268"/>
    </row>
    <row r="64" spans="2:11" ht="15" customHeight="1">
      <c r="B64" s="267"/>
      <c r="C64" s="272"/>
      <c r="D64" s="389" t="s">
        <v>620</v>
      </c>
      <c r="E64" s="389"/>
      <c r="F64" s="389"/>
      <c r="G64" s="389"/>
      <c r="H64" s="389"/>
      <c r="I64" s="389"/>
      <c r="J64" s="389"/>
      <c r="K64" s="268"/>
    </row>
    <row r="65" spans="2:11" ht="15" customHeight="1">
      <c r="B65" s="267"/>
      <c r="C65" s="272"/>
      <c r="D65" s="385" t="s">
        <v>621</v>
      </c>
      <c r="E65" s="385"/>
      <c r="F65" s="385"/>
      <c r="G65" s="385"/>
      <c r="H65" s="385"/>
      <c r="I65" s="385"/>
      <c r="J65" s="385"/>
      <c r="K65" s="268"/>
    </row>
    <row r="66" spans="2:11" ht="15" customHeight="1">
      <c r="B66" s="267"/>
      <c r="C66" s="272"/>
      <c r="D66" s="385" t="s">
        <v>622</v>
      </c>
      <c r="E66" s="385"/>
      <c r="F66" s="385"/>
      <c r="G66" s="385"/>
      <c r="H66" s="385"/>
      <c r="I66" s="385"/>
      <c r="J66" s="385"/>
      <c r="K66" s="268"/>
    </row>
    <row r="67" spans="2:11" ht="15" customHeight="1">
      <c r="B67" s="267"/>
      <c r="C67" s="272"/>
      <c r="D67" s="385" t="s">
        <v>623</v>
      </c>
      <c r="E67" s="385"/>
      <c r="F67" s="385"/>
      <c r="G67" s="385"/>
      <c r="H67" s="385"/>
      <c r="I67" s="385"/>
      <c r="J67" s="385"/>
      <c r="K67" s="268"/>
    </row>
    <row r="68" spans="2:11" ht="15" customHeight="1">
      <c r="B68" s="267"/>
      <c r="C68" s="272"/>
      <c r="D68" s="385" t="s">
        <v>624</v>
      </c>
      <c r="E68" s="385"/>
      <c r="F68" s="385"/>
      <c r="G68" s="385"/>
      <c r="H68" s="385"/>
      <c r="I68" s="385"/>
      <c r="J68" s="385"/>
      <c r="K68" s="268"/>
    </row>
    <row r="69" spans="2:11" ht="12.75" customHeight="1">
      <c r="B69" s="276"/>
      <c r="C69" s="277"/>
      <c r="D69" s="277"/>
      <c r="E69" s="277"/>
      <c r="F69" s="277"/>
      <c r="G69" s="277"/>
      <c r="H69" s="277"/>
      <c r="I69" s="277"/>
      <c r="J69" s="277"/>
      <c r="K69" s="278"/>
    </row>
    <row r="70" spans="2:11" ht="18.75" customHeight="1">
      <c r="B70" s="279"/>
      <c r="C70" s="279"/>
      <c r="D70" s="279"/>
      <c r="E70" s="279"/>
      <c r="F70" s="279"/>
      <c r="G70" s="279"/>
      <c r="H70" s="279"/>
      <c r="I70" s="279"/>
      <c r="J70" s="279"/>
      <c r="K70" s="280"/>
    </row>
    <row r="71" spans="2:11" ht="18.75" customHeight="1">
      <c r="B71" s="280"/>
      <c r="C71" s="280"/>
      <c r="D71" s="280"/>
      <c r="E71" s="280"/>
      <c r="F71" s="280"/>
      <c r="G71" s="280"/>
      <c r="H71" s="280"/>
      <c r="I71" s="280"/>
      <c r="J71" s="280"/>
      <c r="K71" s="280"/>
    </row>
    <row r="72" spans="2:11" ht="7.5" customHeight="1">
      <c r="B72" s="281"/>
      <c r="C72" s="282"/>
      <c r="D72" s="282"/>
      <c r="E72" s="282"/>
      <c r="F72" s="282"/>
      <c r="G72" s="282"/>
      <c r="H72" s="282"/>
      <c r="I72" s="282"/>
      <c r="J72" s="282"/>
      <c r="K72" s="283"/>
    </row>
    <row r="73" spans="2:11" ht="45" customHeight="1">
      <c r="B73" s="284"/>
      <c r="C73" s="390" t="s">
        <v>94</v>
      </c>
      <c r="D73" s="390"/>
      <c r="E73" s="390"/>
      <c r="F73" s="390"/>
      <c r="G73" s="390"/>
      <c r="H73" s="390"/>
      <c r="I73" s="390"/>
      <c r="J73" s="390"/>
      <c r="K73" s="285"/>
    </row>
    <row r="74" spans="2:11" ht="17.25" customHeight="1">
      <c r="B74" s="284"/>
      <c r="C74" s="286" t="s">
        <v>625</v>
      </c>
      <c r="D74" s="286"/>
      <c r="E74" s="286"/>
      <c r="F74" s="286" t="s">
        <v>626</v>
      </c>
      <c r="G74" s="287"/>
      <c r="H74" s="286" t="s">
        <v>109</v>
      </c>
      <c r="I74" s="286" t="s">
        <v>59</v>
      </c>
      <c r="J74" s="286" t="s">
        <v>627</v>
      </c>
      <c r="K74" s="285"/>
    </row>
    <row r="75" spans="2:11" ht="17.25" customHeight="1">
      <c r="B75" s="284"/>
      <c r="C75" s="288" t="s">
        <v>628</v>
      </c>
      <c r="D75" s="288"/>
      <c r="E75" s="288"/>
      <c r="F75" s="289" t="s">
        <v>629</v>
      </c>
      <c r="G75" s="290"/>
      <c r="H75" s="288"/>
      <c r="I75" s="288"/>
      <c r="J75" s="288" t="s">
        <v>630</v>
      </c>
      <c r="K75" s="285"/>
    </row>
    <row r="76" spans="2:11" ht="5.25" customHeight="1">
      <c r="B76" s="284"/>
      <c r="C76" s="291"/>
      <c r="D76" s="291"/>
      <c r="E76" s="291"/>
      <c r="F76" s="291"/>
      <c r="G76" s="292"/>
      <c r="H76" s="291"/>
      <c r="I76" s="291"/>
      <c r="J76" s="291"/>
      <c r="K76" s="285"/>
    </row>
    <row r="77" spans="2:11" ht="15" customHeight="1">
      <c r="B77" s="284"/>
      <c r="C77" s="274" t="s">
        <v>55</v>
      </c>
      <c r="D77" s="291"/>
      <c r="E77" s="291"/>
      <c r="F77" s="293" t="s">
        <v>631</v>
      </c>
      <c r="G77" s="292"/>
      <c r="H77" s="274" t="s">
        <v>632</v>
      </c>
      <c r="I77" s="274" t="s">
        <v>633</v>
      </c>
      <c r="J77" s="274">
        <v>20</v>
      </c>
      <c r="K77" s="285"/>
    </row>
    <row r="78" spans="2:11" ht="15" customHeight="1">
      <c r="B78" s="284"/>
      <c r="C78" s="274" t="s">
        <v>634</v>
      </c>
      <c r="D78" s="274"/>
      <c r="E78" s="274"/>
      <c r="F78" s="293" t="s">
        <v>631</v>
      </c>
      <c r="G78" s="292"/>
      <c r="H78" s="274" t="s">
        <v>635</v>
      </c>
      <c r="I78" s="274" t="s">
        <v>633</v>
      </c>
      <c r="J78" s="274">
        <v>120</v>
      </c>
      <c r="K78" s="285"/>
    </row>
    <row r="79" spans="2:11" ht="15" customHeight="1">
      <c r="B79" s="294"/>
      <c r="C79" s="274" t="s">
        <v>636</v>
      </c>
      <c r="D79" s="274"/>
      <c r="E79" s="274"/>
      <c r="F79" s="293" t="s">
        <v>637</v>
      </c>
      <c r="G79" s="292"/>
      <c r="H79" s="274" t="s">
        <v>638</v>
      </c>
      <c r="I79" s="274" t="s">
        <v>633</v>
      </c>
      <c r="J79" s="274">
        <v>50</v>
      </c>
      <c r="K79" s="285"/>
    </row>
    <row r="80" spans="2:11" ht="15" customHeight="1">
      <c r="B80" s="294"/>
      <c r="C80" s="274" t="s">
        <v>639</v>
      </c>
      <c r="D80" s="274"/>
      <c r="E80" s="274"/>
      <c r="F80" s="293" t="s">
        <v>631</v>
      </c>
      <c r="G80" s="292"/>
      <c r="H80" s="274" t="s">
        <v>640</v>
      </c>
      <c r="I80" s="274" t="s">
        <v>641</v>
      </c>
      <c r="J80" s="274"/>
      <c r="K80" s="285"/>
    </row>
    <row r="81" spans="2:11" ht="15" customHeight="1">
      <c r="B81" s="294"/>
      <c r="C81" s="295" t="s">
        <v>642</v>
      </c>
      <c r="D81" s="295"/>
      <c r="E81" s="295"/>
      <c r="F81" s="296" t="s">
        <v>637</v>
      </c>
      <c r="G81" s="295"/>
      <c r="H81" s="295" t="s">
        <v>643</v>
      </c>
      <c r="I81" s="295" t="s">
        <v>633</v>
      </c>
      <c r="J81" s="295">
        <v>15</v>
      </c>
      <c r="K81" s="285"/>
    </row>
    <row r="82" spans="2:11" ht="15" customHeight="1">
      <c r="B82" s="294"/>
      <c r="C82" s="295" t="s">
        <v>644</v>
      </c>
      <c r="D82" s="295"/>
      <c r="E82" s="295"/>
      <c r="F82" s="296" t="s">
        <v>637</v>
      </c>
      <c r="G82" s="295"/>
      <c r="H82" s="295" t="s">
        <v>645</v>
      </c>
      <c r="I82" s="295" t="s">
        <v>633</v>
      </c>
      <c r="J82" s="295">
        <v>15</v>
      </c>
      <c r="K82" s="285"/>
    </row>
    <row r="83" spans="2:11" ht="15" customHeight="1">
      <c r="B83" s="294"/>
      <c r="C83" s="295" t="s">
        <v>646</v>
      </c>
      <c r="D83" s="295"/>
      <c r="E83" s="295"/>
      <c r="F83" s="296" t="s">
        <v>637</v>
      </c>
      <c r="G83" s="295"/>
      <c r="H83" s="295" t="s">
        <v>647</v>
      </c>
      <c r="I83" s="295" t="s">
        <v>633</v>
      </c>
      <c r="J83" s="295">
        <v>20</v>
      </c>
      <c r="K83" s="285"/>
    </row>
    <row r="84" spans="2:11" ht="15" customHeight="1">
      <c r="B84" s="294"/>
      <c r="C84" s="295" t="s">
        <v>648</v>
      </c>
      <c r="D84" s="295"/>
      <c r="E84" s="295"/>
      <c r="F84" s="296" t="s">
        <v>637</v>
      </c>
      <c r="G84" s="295"/>
      <c r="H84" s="295" t="s">
        <v>649</v>
      </c>
      <c r="I84" s="295" t="s">
        <v>633</v>
      </c>
      <c r="J84" s="295">
        <v>20</v>
      </c>
      <c r="K84" s="285"/>
    </row>
    <row r="85" spans="2:11" ht="15" customHeight="1">
      <c r="B85" s="294"/>
      <c r="C85" s="274" t="s">
        <v>650</v>
      </c>
      <c r="D85" s="274"/>
      <c r="E85" s="274"/>
      <c r="F85" s="293" t="s">
        <v>637</v>
      </c>
      <c r="G85" s="292"/>
      <c r="H85" s="274" t="s">
        <v>651</v>
      </c>
      <c r="I85" s="274" t="s">
        <v>633</v>
      </c>
      <c r="J85" s="274">
        <v>50</v>
      </c>
      <c r="K85" s="285"/>
    </row>
    <row r="86" spans="2:11" ht="15" customHeight="1">
      <c r="B86" s="294"/>
      <c r="C86" s="274" t="s">
        <v>652</v>
      </c>
      <c r="D86" s="274"/>
      <c r="E86" s="274"/>
      <c r="F86" s="293" t="s">
        <v>637</v>
      </c>
      <c r="G86" s="292"/>
      <c r="H86" s="274" t="s">
        <v>653</v>
      </c>
      <c r="I86" s="274" t="s">
        <v>633</v>
      </c>
      <c r="J86" s="274">
        <v>20</v>
      </c>
      <c r="K86" s="285"/>
    </row>
    <row r="87" spans="2:11" ht="15" customHeight="1">
      <c r="B87" s="294"/>
      <c r="C87" s="274" t="s">
        <v>654</v>
      </c>
      <c r="D87" s="274"/>
      <c r="E87" s="274"/>
      <c r="F87" s="293" t="s">
        <v>637</v>
      </c>
      <c r="G87" s="292"/>
      <c r="H87" s="274" t="s">
        <v>655</v>
      </c>
      <c r="I87" s="274" t="s">
        <v>633</v>
      </c>
      <c r="J87" s="274">
        <v>20</v>
      </c>
      <c r="K87" s="285"/>
    </row>
    <row r="88" spans="2:11" ht="15" customHeight="1">
      <c r="B88" s="294"/>
      <c r="C88" s="274" t="s">
        <v>656</v>
      </c>
      <c r="D88" s="274"/>
      <c r="E88" s="274"/>
      <c r="F88" s="293" t="s">
        <v>637</v>
      </c>
      <c r="G88" s="292"/>
      <c r="H88" s="274" t="s">
        <v>657</v>
      </c>
      <c r="I88" s="274" t="s">
        <v>633</v>
      </c>
      <c r="J88" s="274">
        <v>50</v>
      </c>
      <c r="K88" s="285"/>
    </row>
    <row r="89" spans="2:11" ht="15" customHeight="1">
      <c r="B89" s="294"/>
      <c r="C89" s="274" t="s">
        <v>658</v>
      </c>
      <c r="D89" s="274"/>
      <c r="E89" s="274"/>
      <c r="F89" s="293" t="s">
        <v>637</v>
      </c>
      <c r="G89" s="292"/>
      <c r="H89" s="274" t="s">
        <v>658</v>
      </c>
      <c r="I89" s="274" t="s">
        <v>633</v>
      </c>
      <c r="J89" s="274">
        <v>50</v>
      </c>
      <c r="K89" s="285"/>
    </row>
    <row r="90" spans="2:11" ht="15" customHeight="1">
      <c r="B90" s="294"/>
      <c r="C90" s="274" t="s">
        <v>114</v>
      </c>
      <c r="D90" s="274"/>
      <c r="E90" s="274"/>
      <c r="F90" s="293" t="s">
        <v>637</v>
      </c>
      <c r="G90" s="292"/>
      <c r="H90" s="274" t="s">
        <v>659</v>
      </c>
      <c r="I90" s="274" t="s">
        <v>633</v>
      </c>
      <c r="J90" s="274">
        <v>255</v>
      </c>
      <c r="K90" s="285"/>
    </row>
    <row r="91" spans="2:11" ht="15" customHeight="1">
      <c r="B91" s="294"/>
      <c r="C91" s="274" t="s">
        <v>660</v>
      </c>
      <c r="D91" s="274"/>
      <c r="E91" s="274"/>
      <c r="F91" s="293" t="s">
        <v>631</v>
      </c>
      <c r="G91" s="292"/>
      <c r="H91" s="274" t="s">
        <v>661</v>
      </c>
      <c r="I91" s="274" t="s">
        <v>662</v>
      </c>
      <c r="J91" s="274"/>
      <c r="K91" s="285"/>
    </row>
    <row r="92" spans="2:11" ht="15" customHeight="1">
      <c r="B92" s="294"/>
      <c r="C92" s="274" t="s">
        <v>663</v>
      </c>
      <c r="D92" s="274"/>
      <c r="E92" s="274"/>
      <c r="F92" s="293" t="s">
        <v>631</v>
      </c>
      <c r="G92" s="292"/>
      <c r="H92" s="274" t="s">
        <v>664</v>
      </c>
      <c r="I92" s="274" t="s">
        <v>665</v>
      </c>
      <c r="J92" s="274"/>
      <c r="K92" s="285"/>
    </row>
    <row r="93" spans="2:11" ht="15" customHeight="1">
      <c r="B93" s="294"/>
      <c r="C93" s="274" t="s">
        <v>666</v>
      </c>
      <c r="D93" s="274"/>
      <c r="E93" s="274"/>
      <c r="F93" s="293" t="s">
        <v>631</v>
      </c>
      <c r="G93" s="292"/>
      <c r="H93" s="274" t="s">
        <v>666</v>
      </c>
      <c r="I93" s="274" t="s">
        <v>665</v>
      </c>
      <c r="J93" s="274"/>
      <c r="K93" s="285"/>
    </row>
    <row r="94" spans="2:11" ht="15" customHeight="1">
      <c r="B94" s="294"/>
      <c r="C94" s="274" t="s">
        <v>40</v>
      </c>
      <c r="D94" s="274"/>
      <c r="E94" s="274"/>
      <c r="F94" s="293" t="s">
        <v>631</v>
      </c>
      <c r="G94" s="292"/>
      <c r="H94" s="274" t="s">
        <v>667</v>
      </c>
      <c r="I94" s="274" t="s">
        <v>665</v>
      </c>
      <c r="J94" s="274"/>
      <c r="K94" s="285"/>
    </row>
    <row r="95" spans="2:11" ht="15" customHeight="1">
      <c r="B95" s="294"/>
      <c r="C95" s="274" t="s">
        <v>50</v>
      </c>
      <c r="D95" s="274"/>
      <c r="E95" s="274"/>
      <c r="F95" s="293" t="s">
        <v>631</v>
      </c>
      <c r="G95" s="292"/>
      <c r="H95" s="274" t="s">
        <v>668</v>
      </c>
      <c r="I95" s="274" t="s">
        <v>665</v>
      </c>
      <c r="J95" s="274"/>
      <c r="K95" s="285"/>
    </row>
    <row r="96" spans="2:11" ht="15" customHeight="1">
      <c r="B96" s="297"/>
      <c r="C96" s="298"/>
      <c r="D96" s="298"/>
      <c r="E96" s="298"/>
      <c r="F96" s="298"/>
      <c r="G96" s="298"/>
      <c r="H96" s="298"/>
      <c r="I96" s="298"/>
      <c r="J96" s="298"/>
      <c r="K96" s="299"/>
    </row>
    <row r="97" spans="2:11" ht="18.75" customHeight="1">
      <c r="B97" s="300"/>
      <c r="C97" s="301"/>
      <c r="D97" s="301"/>
      <c r="E97" s="301"/>
      <c r="F97" s="301"/>
      <c r="G97" s="301"/>
      <c r="H97" s="301"/>
      <c r="I97" s="301"/>
      <c r="J97" s="301"/>
      <c r="K97" s="300"/>
    </row>
    <row r="98" spans="2:11" ht="18.75" customHeight="1">
      <c r="B98" s="280"/>
      <c r="C98" s="280"/>
      <c r="D98" s="280"/>
      <c r="E98" s="280"/>
      <c r="F98" s="280"/>
      <c r="G98" s="280"/>
      <c r="H98" s="280"/>
      <c r="I98" s="280"/>
      <c r="J98" s="280"/>
      <c r="K98" s="280"/>
    </row>
    <row r="99" spans="2:11" ht="7.5" customHeight="1">
      <c r="B99" s="281"/>
      <c r="C99" s="282"/>
      <c r="D99" s="282"/>
      <c r="E99" s="282"/>
      <c r="F99" s="282"/>
      <c r="G99" s="282"/>
      <c r="H99" s="282"/>
      <c r="I99" s="282"/>
      <c r="J99" s="282"/>
      <c r="K99" s="283"/>
    </row>
    <row r="100" spans="2:11" ht="45" customHeight="1">
      <c r="B100" s="284"/>
      <c r="C100" s="390" t="s">
        <v>669</v>
      </c>
      <c r="D100" s="390"/>
      <c r="E100" s="390"/>
      <c r="F100" s="390"/>
      <c r="G100" s="390"/>
      <c r="H100" s="390"/>
      <c r="I100" s="390"/>
      <c r="J100" s="390"/>
      <c r="K100" s="285"/>
    </row>
    <row r="101" spans="2:11" ht="17.25" customHeight="1">
      <c r="B101" s="284"/>
      <c r="C101" s="286" t="s">
        <v>625</v>
      </c>
      <c r="D101" s="286"/>
      <c r="E101" s="286"/>
      <c r="F101" s="286" t="s">
        <v>626</v>
      </c>
      <c r="G101" s="287"/>
      <c r="H101" s="286" t="s">
        <v>109</v>
      </c>
      <c r="I101" s="286" t="s">
        <v>59</v>
      </c>
      <c r="J101" s="286" t="s">
        <v>627</v>
      </c>
      <c r="K101" s="285"/>
    </row>
    <row r="102" spans="2:11" ht="17.25" customHeight="1">
      <c r="B102" s="284"/>
      <c r="C102" s="288" t="s">
        <v>628</v>
      </c>
      <c r="D102" s="288"/>
      <c r="E102" s="288"/>
      <c r="F102" s="289" t="s">
        <v>629</v>
      </c>
      <c r="G102" s="290"/>
      <c r="H102" s="288"/>
      <c r="I102" s="288"/>
      <c r="J102" s="288" t="s">
        <v>630</v>
      </c>
      <c r="K102" s="285"/>
    </row>
    <row r="103" spans="2:11" ht="5.25" customHeight="1">
      <c r="B103" s="284"/>
      <c r="C103" s="286"/>
      <c r="D103" s="286"/>
      <c r="E103" s="286"/>
      <c r="F103" s="286"/>
      <c r="G103" s="302"/>
      <c r="H103" s="286"/>
      <c r="I103" s="286"/>
      <c r="J103" s="286"/>
      <c r="K103" s="285"/>
    </row>
    <row r="104" spans="2:11" ht="15" customHeight="1">
      <c r="B104" s="284"/>
      <c r="C104" s="274" t="s">
        <v>55</v>
      </c>
      <c r="D104" s="291"/>
      <c r="E104" s="291"/>
      <c r="F104" s="293" t="s">
        <v>631</v>
      </c>
      <c r="G104" s="302"/>
      <c r="H104" s="274" t="s">
        <v>670</v>
      </c>
      <c r="I104" s="274" t="s">
        <v>633</v>
      </c>
      <c r="J104" s="274">
        <v>20</v>
      </c>
      <c r="K104" s="285"/>
    </row>
    <row r="105" spans="2:11" ht="15" customHeight="1">
      <c r="B105" s="284"/>
      <c r="C105" s="274" t="s">
        <v>634</v>
      </c>
      <c r="D105" s="274"/>
      <c r="E105" s="274"/>
      <c r="F105" s="293" t="s">
        <v>631</v>
      </c>
      <c r="G105" s="274"/>
      <c r="H105" s="274" t="s">
        <v>670</v>
      </c>
      <c r="I105" s="274" t="s">
        <v>633</v>
      </c>
      <c r="J105" s="274">
        <v>120</v>
      </c>
      <c r="K105" s="285"/>
    </row>
    <row r="106" spans="2:11" ht="15" customHeight="1">
      <c r="B106" s="294"/>
      <c r="C106" s="274" t="s">
        <v>636</v>
      </c>
      <c r="D106" s="274"/>
      <c r="E106" s="274"/>
      <c r="F106" s="293" t="s">
        <v>637</v>
      </c>
      <c r="G106" s="274"/>
      <c r="H106" s="274" t="s">
        <v>670</v>
      </c>
      <c r="I106" s="274" t="s">
        <v>633</v>
      </c>
      <c r="J106" s="274">
        <v>50</v>
      </c>
      <c r="K106" s="285"/>
    </row>
    <row r="107" spans="2:11" ht="15" customHeight="1">
      <c r="B107" s="294"/>
      <c r="C107" s="274" t="s">
        <v>639</v>
      </c>
      <c r="D107" s="274"/>
      <c r="E107" s="274"/>
      <c r="F107" s="293" t="s">
        <v>631</v>
      </c>
      <c r="G107" s="274"/>
      <c r="H107" s="274" t="s">
        <v>670</v>
      </c>
      <c r="I107" s="274" t="s">
        <v>641</v>
      </c>
      <c r="J107" s="274"/>
      <c r="K107" s="285"/>
    </row>
    <row r="108" spans="2:11" ht="15" customHeight="1">
      <c r="B108" s="294"/>
      <c r="C108" s="274" t="s">
        <v>650</v>
      </c>
      <c r="D108" s="274"/>
      <c r="E108" s="274"/>
      <c r="F108" s="293" t="s">
        <v>637</v>
      </c>
      <c r="G108" s="274"/>
      <c r="H108" s="274" t="s">
        <v>670</v>
      </c>
      <c r="I108" s="274" t="s">
        <v>633</v>
      </c>
      <c r="J108" s="274">
        <v>50</v>
      </c>
      <c r="K108" s="285"/>
    </row>
    <row r="109" spans="2:11" ht="15" customHeight="1">
      <c r="B109" s="294"/>
      <c r="C109" s="274" t="s">
        <v>658</v>
      </c>
      <c r="D109" s="274"/>
      <c r="E109" s="274"/>
      <c r="F109" s="293" t="s">
        <v>637</v>
      </c>
      <c r="G109" s="274"/>
      <c r="H109" s="274" t="s">
        <v>670</v>
      </c>
      <c r="I109" s="274" t="s">
        <v>633</v>
      </c>
      <c r="J109" s="274">
        <v>50</v>
      </c>
      <c r="K109" s="285"/>
    </row>
    <row r="110" spans="2:11" ht="15" customHeight="1">
      <c r="B110" s="294"/>
      <c r="C110" s="274" t="s">
        <v>656</v>
      </c>
      <c r="D110" s="274"/>
      <c r="E110" s="274"/>
      <c r="F110" s="293" t="s">
        <v>637</v>
      </c>
      <c r="G110" s="274"/>
      <c r="H110" s="274" t="s">
        <v>670</v>
      </c>
      <c r="I110" s="274" t="s">
        <v>633</v>
      </c>
      <c r="J110" s="274">
        <v>50</v>
      </c>
      <c r="K110" s="285"/>
    </row>
    <row r="111" spans="2:11" ht="15" customHeight="1">
      <c r="B111" s="294"/>
      <c r="C111" s="274" t="s">
        <v>55</v>
      </c>
      <c r="D111" s="274"/>
      <c r="E111" s="274"/>
      <c r="F111" s="293" t="s">
        <v>631</v>
      </c>
      <c r="G111" s="274"/>
      <c r="H111" s="274" t="s">
        <v>671</v>
      </c>
      <c r="I111" s="274" t="s">
        <v>633</v>
      </c>
      <c r="J111" s="274">
        <v>20</v>
      </c>
      <c r="K111" s="285"/>
    </row>
    <row r="112" spans="2:11" ht="15" customHeight="1">
      <c r="B112" s="294"/>
      <c r="C112" s="274" t="s">
        <v>672</v>
      </c>
      <c r="D112" s="274"/>
      <c r="E112" s="274"/>
      <c r="F112" s="293" t="s">
        <v>631</v>
      </c>
      <c r="G112" s="274"/>
      <c r="H112" s="274" t="s">
        <v>673</v>
      </c>
      <c r="I112" s="274" t="s">
        <v>633</v>
      </c>
      <c r="J112" s="274">
        <v>120</v>
      </c>
      <c r="K112" s="285"/>
    </row>
    <row r="113" spans="2:11" ht="15" customHeight="1">
      <c r="B113" s="294"/>
      <c r="C113" s="274" t="s">
        <v>40</v>
      </c>
      <c r="D113" s="274"/>
      <c r="E113" s="274"/>
      <c r="F113" s="293" t="s">
        <v>631</v>
      </c>
      <c r="G113" s="274"/>
      <c r="H113" s="274" t="s">
        <v>674</v>
      </c>
      <c r="I113" s="274" t="s">
        <v>665</v>
      </c>
      <c r="J113" s="274"/>
      <c r="K113" s="285"/>
    </row>
    <row r="114" spans="2:11" ht="15" customHeight="1">
      <c r="B114" s="294"/>
      <c r="C114" s="274" t="s">
        <v>50</v>
      </c>
      <c r="D114" s="274"/>
      <c r="E114" s="274"/>
      <c r="F114" s="293" t="s">
        <v>631</v>
      </c>
      <c r="G114" s="274"/>
      <c r="H114" s="274" t="s">
        <v>675</v>
      </c>
      <c r="I114" s="274" t="s">
        <v>665</v>
      </c>
      <c r="J114" s="274"/>
      <c r="K114" s="285"/>
    </row>
    <row r="115" spans="2:11" ht="15" customHeight="1">
      <c r="B115" s="294"/>
      <c r="C115" s="274" t="s">
        <v>59</v>
      </c>
      <c r="D115" s="274"/>
      <c r="E115" s="274"/>
      <c r="F115" s="293" t="s">
        <v>631</v>
      </c>
      <c r="G115" s="274"/>
      <c r="H115" s="274" t="s">
        <v>676</v>
      </c>
      <c r="I115" s="274" t="s">
        <v>677</v>
      </c>
      <c r="J115" s="274"/>
      <c r="K115" s="285"/>
    </row>
    <row r="116" spans="2:11" ht="15" customHeight="1">
      <c r="B116" s="297"/>
      <c r="C116" s="303"/>
      <c r="D116" s="303"/>
      <c r="E116" s="303"/>
      <c r="F116" s="303"/>
      <c r="G116" s="303"/>
      <c r="H116" s="303"/>
      <c r="I116" s="303"/>
      <c r="J116" s="303"/>
      <c r="K116" s="299"/>
    </row>
    <row r="117" spans="2:11" ht="18.75" customHeight="1">
      <c r="B117" s="304"/>
      <c r="C117" s="270"/>
      <c r="D117" s="270"/>
      <c r="E117" s="270"/>
      <c r="F117" s="305"/>
      <c r="G117" s="270"/>
      <c r="H117" s="270"/>
      <c r="I117" s="270"/>
      <c r="J117" s="270"/>
      <c r="K117" s="304"/>
    </row>
    <row r="118" spans="2:11" ht="18.75" customHeight="1">
      <c r="B118" s="280"/>
      <c r="C118" s="280"/>
      <c r="D118" s="280"/>
      <c r="E118" s="280"/>
      <c r="F118" s="280"/>
      <c r="G118" s="280"/>
      <c r="H118" s="280"/>
      <c r="I118" s="280"/>
      <c r="J118" s="280"/>
      <c r="K118" s="280"/>
    </row>
    <row r="119" spans="2:11" ht="7.5" customHeight="1">
      <c r="B119" s="306"/>
      <c r="C119" s="307"/>
      <c r="D119" s="307"/>
      <c r="E119" s="307"/>
      <c r="F119" s="307"/>
      <c r="G119" s="307"/>
      <c r="H119" s="307"/>
      <c r="I119" s="307"/>
      <c r="J119" s="307"/>
      <c r="K119" s="308"/>
    </row>
    <row r="120" spans="2:11" ht="45" customHeight="1">
      <c r="B120" s="309"/>
      <c r="C120" s="386" t="s">
        <v>678</v>
      </c>
      <c r="D120" s="386"/>
      <c r="E120" s="386"/>
      <c r="F120" s="386"/>
      <c r="G120" s="386"/>
      <c r="H120" s="386"/>
      <c r="I120" s="386"/>
      <c r="J120" s="386"/>
      <c r="K120" s="310"/>
    </row>
    <row r="121" spans="2:11" ht="17.25" customHeight="1">
      <c r="B121" s="311"/>
      <c r="C121" s="286" t="s">
        <v>625</v>
      </c>
      <c r="D121" s="286"/>
      <c r="E121" s="286"/>
      <c r="F121" s="286" t="s">
        <v>626</v>
      </c>
      <c r="G121" s="287"/>
      <c r="H121" s="286" t="s">
        <v>109</v>
      </c>
      <c r="I121" s="286" t="s">
        <v>59</v>
      </c>
      <c r="J121" s="286" t="s">
        <v>627</v>
      </c>
      <c r="K121" s="312"/>
    </row>
    <row r="122" spans="2:11" ht="17.25" customHeight="1">
      <c r="B122" s="311"/>
      <c r="C122" s="288" t="s">
        <v>628</v>
      </c>
      <c r="D122" s="288"/>
      <c r="E122" s="288"/>
      <c r="F122" s="289" t="s">
        <v>629</v>
      </c>
      <c r="G122" s="290"/>
      <c r="H122" s="288"/>
      <c r="I122" s="288"/>
      <c r="J122" s="288" t="s">
        <v>630</v>
      </c>
      <c r="K122" s="312"/>
    </row>
    <row r="123" spans="2:11" ht="5.25" customHeight="1">
      <c r="B123" s="313"/>
      <c r="C123" s="291"/>
      <c r="D123" s="291"/>
      <c r="E123" s="291"/>
      <c r="F123" s="291"/>
      <c r="G123" s="274"/>
      <c r="H123" s="291"/>
      <c r="I123" s="291"/>
      <c r="J123" s="291"/>
      <c r="K123" s="314"/>
    </row>
    <row r="124" spans="2:11" ht="15" customHeight="1">
      <c r="B124" s="313"/>
      <c r="C124" s="274" t="s">
        <v>634</v>
      </c>
      <c r="D124" s="291"/>
      <c r="E124" s="291"/>
      <c r="F124" s="293" t="s">
        <v>631</v>
      </c>
      <c r="G124" s="274"/>
      <c r="H124" s="274" t="s">
        <v>670</v>
      </c>
      <c r="I124" s="274" t="s">
        <v>633</v>
      </c>
      <c r="J124" s="274">
        <v>120</v>
      </c>
      <c r="K124" s="315"/>
    </row>
    <row r="125" spans="2:11" ht="15" customHeight="1">
      <c r="B125" s="313"/>
      <c r="C125" s="274" t="s">
        <v>679</v>
      </c>
      <c r="D125" s="274"/>
      <c r="E125" s="274"/>
      <c r="F125" s="293" t="s">
        <v>631</v>
      </c>
      <c r="G125" s="274"/>
      <c r="H125" s="274" t="s">
        <v>680</v>
      </c>
      <c r="I125" s="274" t="s">
        <v>633</v>
      </c>
      <c r="J125" s="274" t="s">
        <v>681</v>
      </c>
      <c r="K125" s="315"/>
    </row>
    <row r="126" spans="2:11" ht="15" customHeight="1">
      <c r="B126" s="313"/>
      <c r="C126" s="274" t="s">
        <v>580</v>
      </c>
      <c r="D126" s="274"/>
      <c r="E126" s="274"/>
      <c r="F126" s="293" t="s">
        <v>631</v>
      </c>
      <c r="G126" s="274"/>
      <c r="H126" s="274" t="s">
        <v>682</v>
      </c>
      <c r="I126" s="274" t="s">
        <v>633</v>
      </c>
      <c r="J126" s="274" t="s">
        <v>681</v>
      </c>
      <c r="K126" s="315"/>
    </row>
    <row r="127" spans="2:11" ht="15" customHeight="1">
      <c r="B127" s="313"/>
      <c r="C127" s="274" t="s">
        <v>642</v>
      </c>
      <c r="D127" s="274"/>
      <c r="E127" s="274"/>
      <c r="F127" s="293" t="s">
        <v>637</v>
      </c>
      <c r="G127" s="274"/>
      <c r="H127" s="274" t="s">
        <v>643</v>
      </c>
      <c r="I127" s="274" t="s">
        <v>633</v>
      </c>
      <c r="J127" s="274">
        <v>15</v>
      </c>
      <c r="K127" s="315"/>
    </row>
    <row r="128" spans="2:11" ht="15" customHeight="1">
      <c r="B128" s="313"/>
      <c r="C128" s="295" t="s">
        <v>644</v>
      </c>
      <c r="D128" s="295"/>
      <c r="E128" s="295"/>
      <c r="F128" s="296" t="s">
        <v>637</v>
      </c>
      <c r="G128" s="295"/>
      <c r="H128" s="295" t="s">
        <v>645</v>
      </c>
      <c r="I128" s="295" t="s">
        <v>633</v>
      </c>
      <c r="J128" s="295">
        <v>15</v>
      </c>
      <c r="K128" s="315"/>
    </row>
    <row r="129" spans="2:11" ht="15" customHeight="1">
      <c r="B129" s="313"/>
      <c r="C129" s="295" t="s">
        <v>646</v>
      </c>
      <c r="D129" s="295"/>
      <c r="E129" s="295"/>
      <c r="F129" s="296" t="s">
        <v>637</v>
      </c>
      <c r="G129" s="295"/>
      <c r="H129" s="295" t="s">
        <v>647</v>
      </c>
      <c r="I129" s="295" t="s">
        <v>633</v>
      </c>
      <c r="J129" s="295">
        <v>20</v>
      </c>
      <c r="K129" s="315"/>
    </row>
    <row r="130" spans="2:11" ht="15" customHeight="1">
      <c r="B130" s="313"/>
      <c r="C130" s="295" t="s">
        <v>648</v>
      </c>
      <c r="D130" s="295"/>
      <c r="E130" s="295"/>
      <c r="F130" s="296" t="s">
        <v>637</v>
      </c>
      <c r="G130" s="295"/>
      <c r="H130" s="295" t="s">
        <v>649</v>
      </c>
      <c r="I130" s="295" t="s">
        <v>633</v>
      </c>
      <c r="J130" s="295">
        <v>20</v>
      </c>
      <c r="K130" s="315"/>
    </row>
    <row r="131" spans="2:11" ht="15" customHeight="1">
      <c r="B131" s="313"/>
      <c r="C131" s="274" t="s">
        <v>636</v>
      </c>
      <c r="D131" s="274"/>
      <c r="E131" s="274"/>
      <c r="F131" s="293" t="s">
        <v>637</v>
      </c>
      <c r="G131" s="274"/>
      <c r="H131" s="274" t="s">
        <v>670</v>
      </c>
      <c r="I131" s="274" t="s">
        <v>633</v>
      </c>
      <c r="J131" s="274">
        <v>50</v>
      </c>
      <c r="K131" s="315"/>
    </row>
    <row r="132" spans="2:11" ht="15" customHeight="1">
      <c r="B132" s="313"/>
      <c r="C132" s="274" t="s">
        <v>650</v>
      </c>
      <c r="D132" s="274"/>
      <c r="E132" s="274"/>
      <c r="F132" s="293" t="s">
        <v>637</v>
      </c>
      <c r="G132" s="274"/>
      <c r="H132" s="274" t="s">
        <v>670</v>
      </c>
      <c r="I132" s="274" t="s">
        <v>633</v>
      </c>
      <c r="J132" s="274">
        <v>50</v>
      </c>
      <c r="K132" s="315"/>
    </row>
    <row r="133" spans="2:11" ht="15" customHeight="1">
      <c r="B133" s="313"/>
      <c r="C133" s="274" t="s">
        <v>656</v>
      </c>
      <c r="D133" s="274"/>
      <c r="E133" s="274"/>
      <c r="F133" s="293" t="s">
        <v>637</v>
      </c>
      <c r="G133" s="274"/>
      <c r="H133" s="274" t="s">
        <v>670</v>
      </c>
      <c r="I133" s="274" t="s">
        <v>633</v>
      </c>
      <c r="J133" s="274">
        <v>50</v>
      </c>
      <c r="K133" s="315"/>
    </row>
    <row r="134" spans="2:11" ht="15" customHeight="1">
      <c r="B134" s="313"/>
      <c r="C134" s="274" t="s">
        <v>658</v>
      </c>
      <c r="D134" s="274"/>
      <c r="E134" s="274"/>
      <c r="F134" s="293" t="s">
        <v>637</v>
      </c>
      <c r="G134" s="274"/>
      <c r="H134" s="274" t="s">
        <v>670</v>
      </c>
      <c r="I134" s="274" t="s">
        <v>633</v>
      </c>
      <c r="J134" s="274">
        <v>50</v>
      </c>
      <c r="K134" s="315"/>
    </row>
    <row r="135" spans="2:11" ht="15" customHeight="1">
      <c r="B135" s="313"/>
      <c r="C135" s="274" t="s">
        <v>114</v>
      </c>
      <c r="D135" s="274"/>
      <c r="E135" s="274"/>
      <c r="F135" s="293" t="s">
        <v>637</v>
      </c>
      <c r="G135" s="274"/>
      <c r="H135" s="274" t="s">
        <v>683</v>
      </c>
      <c r="I135" s="274" t="s">
        <v>633</v>
      </c>
      <c r="J135" s="274">
        <v>255</v>
      </c>
      <c r="K135" s="315"/>
    </row>
    <row r="136" spans="2:11" ht="15" customHeight="1">
      <c r="B136" s="313"/>
      <c r="C136" s="274" t="s">
        <v>660</v>
      </c>
      <c r="D136" s="274"/>
      <c r="E136" s="274"/>
      <c r="F136" s="293" t="s">
        <v>631</v>
      </c>
      <c r="G136" s="274"/>
      <c r="H136" s="274" t="s">
        <v>684</v>
      </c>
      <c r="I136" s="274" t="s">
        <v>662</v>
      </c>
      <c r="J136" s="274"/>
      <c r="K136" s="315"/>
    </row>
    <row r="137" spans="2:11" ht="15" customHeight="1">
      <c r="B137" s="313"/>
      <c r="C137" s="274" t="s">
        <v>663</v>
      </c>
      <c r="D137" s="274"/>
      <c r="E137" s="274"/>
      <c r="F137" s="293" t="s">
        <v>631</v>
      </c>
      <c r="G137" s="274"/>
      <c r="H137" s="274" t="s">
        <v>685</v>
      </c>
      <c r="I137" s="274" t="s">
        <v>665</v>
      </c>
      <c r="J137" s="274"/>
      <c r="K137" s="315"/>
    </row>
    <row r="138" spans="2:11" ht="15" customHeight="1">
      <c r="B138" s="313"/>
      <c r="C138" s="274" t="s">
        <v>666</v>
      </c>
      <c r="D138" s="274"/>
      <c r="E138" s="274"/>
      <c r="F138" s="293" t="s">
        <v>631</v>
      </c>
      <c r="G138" s="274"/>
      <c r="H138" s="274" t="s">
        <v>666</v>
      </c>
      <c r="I138" s="274" t="s">
        <v>665</v>
      </c>
      <c r="J138" s="274"/>
      <c r="K138" s="315"/>
    </row>
    <row r="139" spans="2:11" ht="15" customHeight="1">
      <c r="B139" s="313"/>
      <c r="C139" s="274" t="s">
        <v>40</v>
      </c>
      <c r="D139" s="274"/>
      <c r="E139" s="274"/>
      <c r="F139" s="293" t="s">
        <v>631</v>
      </c>
      <c r="G139" s="274"/>
      <c r="H139" s="274" t="s">
        <v>686</v>
      </c>
      <c r="I139" s="274" t="s">
        <v>665</v>
      </c>
      <c r="J139" s="274"/>
      <c r="K139" s="315"/>
    </row>
    <row r="140" spans="2:11" ht="15" customHeight="1">
      <c r="B140" s="313"/>
      <c r="C140" s="274" t="s">
        <v>687</v>
      </c>
      <c r="D140" s="274"/>
      <c r="E140" s="274"/>
      <c r="F140" s="293" t="s">
        <v>631</v>
      </c>
      <c r="G140" s="274"/>
      <c r="H140" s="274" t="s">
        <v>688</v>
      </c>
      <c r="I140" s="274" t="s">
        <v>665</v>
      </c>
      <c r="J140" s="274"/>
      <c r="K140" s="315"/>
    </row>
    <row r="141" spans="2:11" ht="15" customHeight="1">
      <c r="B141" s="316"/>
      <c r="C141" s="317"/>
      <c r="D141" s="317"/>
      <c r="E141" s="317"/>
      <c r="F141" s="317"/>
      <c r="G141" s="317"/>
      <c r="H141" s="317"/>
      <c r="I141" s="317"/>
      <c r="J141" s="317"/>
      <c r="K141" s="318"/>
    </row>
    <row r="142" spans="2:11" ht="18.75" customHeight="1">
      <c r="B142" s="270"/>
      <c r="C142" s="270"/>
      <c r="D142" s="270"/>
      <c r="E142" s="270"/>
      <c r="F142" s="305"/>
      <c r="G142" s="270"/>
      <c r="H142" s="270"/>
      <c r="I142" s="270"/>
      <c r="J142" s="270"/>
      <c r="K142" s="270"/>
    </row>
    <row r="143" spans="2:11" ht="18.75" customHeight="1">
      <c r="B143" s="280"/>
      <c r="C143" s="280"/>
      <c r="D143" s="280"/>
      <c r="E143" s="280"/>
      <c r="F143" s="280"/>
      <c r="G143" s="280"/>
      <c r="H143" s="280"/>
      <c r="I143" s="280"/>
      <c r="J143" s="280"/>
      <c r="K143" s="280"/>
    </row>
    <row r="144" spans="2:11" ht="7.5" customHeight="1">
      <c r="B144" s="281"/>
      <c r="C144" s="282"/>
      <c r="D144" s="282"/>
      <c r="E144" s="282"/>
      <c r="F144" s="282"/>
      <c r="G144" s="282"/>
      <c r="H144" s="282"/>
      <c r="I144" s="282"/>
      <c r="J144" s="282"/>
      <c r="K144" s="283"/>
    </row>
    <row r="145" spans="2:11" ht="45" customHeight="1">
      <c r="B145" s="284"/>
      <c r="C145" s="390" t="s">
        <v>689</v>
      </c>
      <c r="D145" s="390"/>
      <c r="E145" s="390"/>
      <c r="F145" s="390"/>
      <c r="G145" s="390"/>
      <c r="H145" s="390"/>
      <c r="I145" s="390"/>
      <c r="J145" s="390"/>
      <c r="K145" s="285"/>
    </row>
    <row r="146" spans="2:11" ht="17.25" customHeight="1">
      <c r="B146" s="284"/>
      <c r="C146" s="286" t="s">
        <v>625</v>
      </c>
      <c r="D146" s="286"/>
      <c r="E146" s="286"/>
      <c r="F146" s="286" t="s">
        <v>626</v>
      </c>
      <c r="G146" s="287"/>
      <c r="H146" s="286" t="s">
        <v>109</v>
      </c>
      <c r="I146" s="286" t="s">
        <v>59</v>
      </c>
      <c r="J146" s="286" t="s">
        <v>627</v>
      </c>
      <c r="K146" s="285"/>
    </row>
    <row r="147" spans="2:11" ht="17.25" customHeight="1">
      <c r="B147" s="284"/>
      <c r="C147" s="288" t="s">
        <v>628</v>
      </c>
      <c r="D147" s="288"/>
      <c r="E147" s="288"/>
      <c r="F147" s="289" t="s">
        <v>629</v>
      </c>
      <c r="G147" s="290"/>
      <c r="H147" s="288"/>
      <c r="I147" s="288"/>
      <c r="J147" s="288" t="s">
        <v>630</v>
      </c>
      <c r="K147" s="285"/>
    </row>
    <row r="148" spans="2:11" ht="5.25" customHeight="1">
      <c r="B148" s="294"/>
      <c r="C148" s="291"/>
      <c r="D148" s="291"/>
      <c r="E148" s="291"/>
      <c r="F148" s="291"/>
      <c r="G148" s="292"/>
      <c r="H148" s="291"/>
      <c r="I148" s="291"/>
      <c r="J148" s="291"/>
      <c r="K148" s="315"/>
    </row>
    <row r="149" spans="2:11" ht="15" customHeight="1">
      <c r="B149" s="294"/>
      <c r="C149" s="319" t="s">
        <v>634</v>
      </c>
      <c r="D149" s="274"/>
      <c r="E149" s="274"/>
      <c r="F149" s="320" t="s">
        <v>631</v>
      </c>
      <c r="G149" s="274"/>
      <c r="H149" s="319" t="s">
        <v>670</v>
      </c>
      <c r="I149" s="319" t="s">
        <v>633</v>
      </c>
      <c r="J149" s="319">
        <v>120</v>
      </c>
      <c r="K149" s="315"/>
    </row>
    <row r="150" spans="2:11" ht="15" customHeight="1">
      <c r="B150" s="294"/>
      <c r="C150" s="319" t="s">
        <v>679</v>
      </c>
      <c r="D150" s="274"/>
      <c r="E150" s="274"/>
      <c r="F150" s="320" t="s">
        <v>631</v>
      </c>
      <c r="G150" s="274"/>
      <c r="H150" s="319" t="s">
        <v>690</v>
      </c>
      <c r="I150" s="319" t="s">
        <v>633</v>
      </c>
      <c r="J150" s="319" t="s">
        <v>681</v>
      </c>
      <c r="K150" s="315"/>
    </row>
    <row r="151" spans="2:11" ht="15" customHeight="1">
      <c r="B151" s="294"/>
      <c r="C151" s="319" t="s">
        <v>580</v>
      </c>
      <c r="D151" s="274"/>
      <c r="E151" s="274"/>
      <c r="F151" s="320" t="s">
        <v>631</v>
      </c>
      <c r="G151" s="274"/>
      <c r="H151" s="319" t="s">
        <v>691</v>
      </c>
      <c r="I151" s="319" t="s">
        <v>633</v>
      </c>
      <c r="J151" s="319" t="s">
        <v>681</v>
      </c>
      <c r="K151" s="315"/>
    </row>
    <row r="152" spans="2:11" ht="15" customHeight="1">
      <c r="B152" s="294"/>
      <c r="C152" s="319" t="s">
        <v>636</v>
      </c>
      <c r="D152" s="274"/>
      <c r="E152" s="274"/>
      <c r="F152" s="320" t="s">
        <v>637</v>
      </c>
      <c r="G152" s="274"/>
      <c r="H152" s="319" t="s">
        <v>670</v>
      </c>
      <c r="I152" s="319" t="s">
        <v>633</v>
      </c>
      <c r="J152" s="319">
        <v>50</v>
      </c>
      <c r="K152" s="315"/>
    </row>
    <row r="153" spans="2:11" ht="15" customHeight="1">
      <c r="B153" s="294"/>
      <c r="C153" s="319" t="s">
        <v>639</v>
      </c>
      <c r="D153" s="274"/>
      <c r="E153" s="274"/>
      <c r="F153" s="320" t="s">
        <v>631</v>
      </c>
      <c r="G153" s="274"/>
      <c r="H153" s="319" t="s">
        <v>670</v>
      </c>
      <c r="I153" s="319" t="s">
        <v>641</v>
      </c>
      <c r="J153" s="319"/>
      <c r="K153" s="315"/>
    </row>
    <row r="154" spans="2:11" ht="15" customHeight="1">
      <c r="B154" s="294"/>
      <c r="C154" s="319" t="s">
        <v>650</v>
      </c>
      <c r="D154" s="274"/>
      <c r="E154" s="274"/>
      <c r="F154" s="320" t="s">
        <v>637</v>
      </c>
      <c r="G154" s="274"/>
      <c r="H154" s="319" t="s">
        <v>670</v>
      </c>
      <c r="I154" s="319" t="s">
        <v>633</v>
      </c>
      <c r="J154" s="319">
        <v>50</v>
      </c>
      <c r="K154" s="315"/>
    </row>
    <row r="155" spans="2:11" ht="15" customHeight="1">
      <c r="B155" s="294"/>
      <c r="C155" s="319" t="s">
        <v>658</v>
      </c>
      <c r="D155" s="274"/>
      <c r="E155" s="274"/>
      <c r="F155" s="320" t="s">
        <v>637</v>
      </c>
      <c r="G155" s="274"/>
      <c r="H155" s="319" t="s">
        <v>670</v>
      </c>
      <c r="I155" s="319" t="s">
        <v>633</v>
      </c>
      <c r="J155" s="319">
        <v>50</v>
      </c>
      <c r="K155" s="315"/>
    </row>
    <row r="156" spans="2:11" ht="15" customHeight="1">
      <c r="B156" s="294"/>
      <c r="C156" s="319" t="s">
        <v>656</v>
      </c>
      <c r="D156" s="274"/>
      <c r="E156" s="274"/>
      <c r="F156" s="320" t="s">
        <v>637</v>
      </c>
      <c r="G156" s="274"/>
      <c r="H156" s="319" t="s">
        <v>670</v>
      </c>
      <c r="I156" s="319" t="s">
        <v>633</v>
      </c>
      <c r="J156" s="319">
        <v>50</v>
      </c>
      <c r="K156" s="315"/>
    </row>
    <row r="157" spans="2:11" ht="15" customHeight="1">
      <c r="B157" s="294"/>
      <c r="C157" s="319" t="s">
        <v>99</v>
      </c>
      <c r="D157" s="274"/>
      <c r="E157" s="274"/>
      <c r="F157" s="320" t="s">
        <v>631</v>
      </c>
      <c r="G157" s="274"/>
      <c r="H157" s="319" t="s">
        <v>692</v>
      </c>
      <c r="I157" s="319" t="s">
        <v>633</v>
      </c>
      <c r="J157" s="319" t="s">
        <v>693</v>
      </c>
      <c r="K157" s="315"/>
    </row>
    <row r="158" spans="2:11" ht="15" customHeight="1">
      <c r="B158" s="294"/>
      <c r="C158" s="319" t="s">
        <v>694</v>
      </c>
      <c r="D158" s="274"/>
      <c r="E158" s="274"/>
      <c r="F158" s="320" t="s">
        <v>631</v>
      </c>
      <c r="G158" s="274"/>
      <c r="H158" s="319" t="s">
        <v>695</v>
      </c>
      <c r="I158" s="319" t="s">
        <v>665</v>
      </c>
      <c r="J158" s="319"/>
      <c r="K158" s="315"/>
    </row>
    <row r="159" spans="2:11" ht="15" customHeight="1">
      <c r="B159" s="321"/>
      <c r="C159" s="303"/>
      <c r="D159" s="303"/>
      <c r="E159" s="303"/>
      <c r="F159" s="303"/>
      <c r="G159" s="303"/>
      <c r="H159" s="303"/>
      <c r="I159" s="303"/>
      <c r="J159" s="303"/>
      <c r="K159" s="322"/>
    </row>
    <row r="160" spans="2:11" ht="18.75" customHeight="1">
      <c r="B160" s="270"/>
      <c r="C160" s="274"/>
      <c r="D160" s="274"/>
      <c r="E160" s="274"/>
      <c r="F160" s="293"/>
      <c r="G160" s="274"/>
      <c r="H160" s="274"/>
      <c r="I160" s="274"/>
      <c r="J160" s="274"/>
      <c r="K160" s="270"/>
    </row>
    <row r="161" spans="2:11" ht="18.75" customHeight="1">
      <c r="B161" s="280"/>
      <c r="C161" s="280"/>
      <c r="D161" s="280"/>
      <c r="E161" s="280"/>
      <c r="F161" s="280"/>
      <c r="G161" s="280"/>
      <c r="H161" s="280"/>
      <c r="I161" s="280"/>
      <c r="J161" s="280"/>
      <c r="K161" s="280"/>
    </row>
    <row r="162" spans="2:11" ht="7.5" customHeight="1">
      <c r="B162" s="262"/>
      <c r="C162" s="263"/>
      <c r="D162" s="263"/>
      <c r="E162" s="263"/>
      <c r="F162" s="263"/>
      <c r="G162" s="263"/>
      <c r="H162" s="263"/>
      <c r="I162" s="263"/>
      <c r="J162" s="263"/>
      <c r="K162" s="264"/>
    </row>
    <row r="163" spans="2:11" ht="45" customHeight="1">
      <c r="B163" s="265"/>
      <c r="C163" s="386" t="s">
        <v>696</v>
      </c>
      <c r="D163" s="386"/>
      <c r="E163" s="386"/>
      <c r="F163" s="386"/>
      <c r="G163" s="386"/>
      <c r="H163" s="386"/>
      <c r="I163" s="386"/>
      <c r="J163" s="386"/>
      <c r="K163" s="266"/>
    </row>
    <row r="164" spans="2:11" ht="17.25" customHeight="1">
      <c r="B164" s="265"/>
      <c r="C164" s="286" t="s">
        <v>625</v>
      </c>
      <c r="D164" s="286"/>
      <c r="E164" s="286"/>
      <c r="F164" s="286" t="s">
        <v>626</v>
      </c>
      <c r="G164" s="323"/>
      <c r="H164" s="324" t="s">
        <v>109</v>
      </c>
      <c r="I164" s="324" t="s">
        <v>59</v>
      </c>
      <c r="J164" s="286" t="s">
        <v>627</v>
      </c>
      <c r="K164" s="266"/>
    </row>
    <row r="165" spans="2:11" ht="17.25" customHeight="1">
      <c r="B165" s="267"/>
      <c r="C165" s="288" t="s">
        <v>628</v>
      </c>
      <c r="D165" s="288"/>
      <c r="E165" s="288"/>
      <c r="F165" s="289" t="s">
        <v>629</v>
      </c>
      <c r="G165" s="325"/>
      <c r="H165" s="326"/>
      <c r="I165" s="326"/>
      <c r="J165" s="288" t="s">
        <v>630</v>
      </c>
      <c r="K165" s="268"/>
    </row>
    <row r="166" spans="2:11" ht="5.25" customHeight="1">
      <c r="B166" s="294"/>
      <c r="C166" s="291"/>
      <c r="D166" s="291"/>
      <c r="E166" s="291"/>
      <c r="F166" s="291"/>
      <c r="G166" s="292"/>
      <c r="H166" s="291"/>
      <c r="I166" s="291"/>
      <c r="J166" s="291"/>
      <c r="K166" s="315"/>
    </row>
    <row r="167" spans="2:11" ht="15" customHeight="1">
      <c r="B167" s="294"/>
      <c r="C167" s="274" t="s">
        <v>634</v>
      </c>
      <c r="D167" s="274"/>
      <c r="E167" s="274"/>
      <c r="F167" s="293" t="s">
        <v>631</v>
      </c>
      <c r="G167" s="274"/>
      <c r="H167" s="274" t="s">
        <v>670</v>
      </c>
      <c r="I167" s="274" t="s">
        <v>633</v>
      </c>
      <c r="J167" s="274">
        <v>120</v>
      </c>
      <c r="K167" s="315"/>
    </row>
    <row r="168" spans="2:11" ht="15" customHeight="1">
      <c r="B168" s="294"/>
      <c r="C168" s="274" t="s">
        <v>679</v>
      </c>
      <c r="D168" s="274"/>
      <c r="E168" s="274"/>
      <c r="F168" s="293" t="s">
        <v>631</v>
      </c>
      <c r="G168" s="274"/>
      <c r="H168" s="274" t="s">
        <v>680</v>
      </c>
      <c r="I168" s="274" t="s">
        <v>633</v>
      </c>
      <c r="J168" s="274" t="s">
        <v>681</v>
      </c>
      <c r="K168" s="315"/>
    </row>
    <row r="169" spans="2:11" ht="15" customHeight="1">
      <c r="B169" s="294"/>
      <c r="C169" s="274" t="s">
        <v>580</v>
      </c>
      <c r="D169" s="274"/>
      <c r="E169" s="274"/>
      <c r="F169" s="293" t="s">
        <v>631</v>
      </c>
      <c r="G169" s="274"/>
      <c r="H169" s="274" t="s">
        <v>697</v>
      </c>
      <c r="I169" s="274" t="s">
        <v>633</v>
      </c>
      <c r="J169" s="274" t="s">
        <v>681</v>
      </c>
      <c r="K169" s="315"/>
    </row>
    <row r="170" spans="2:11" ht="15" customHeight="1">
      <c r="B170" s="294"/>
      <c r="C170" s="274" t="s">
        <v>636</v>
      </c>
      <c r="D170" s="274"/>
      <c r="E170" s="274"/>
      <c r="F170" s="293" t="s">
        <v>637</v>
      </c>
      <c r="G170" s="274"/>
      <c r="H170" s="274" t="s">
        <v>697</v>
      </c>
      <c r="I170" s="274" t="s">
        <v>633</v>
      </c>
      <c r="J170" s="274">
        <v>50</v>
      </c>
      <c r="K170" s="315"/>
    </row>
    <row r="171" spans="2:11" ht="15" customHeight="1">
      <c r="B171" s="294"/>
      <c r="C171" s="274" t="s">
        <v>639</v>
      </c>
      <c r="D171" s="274"/>
      <c r="E171" s="274"/>
      <c r="F171" s="293" t="s">
        <v>631</v>
      </c>
      <c r="G171" s="274"/>
      <c r="H171" s="274" t="s">
        <v>697</v>
      </c>
      <c r="I171" s="274" t="s">
        <v>641</v>
      </c>
      <c r="J171" s="274"/>
      <c r="K171" s="315"/>
    </row>
    <row r="172" spans="2:11" ht="15" customHeight="1">
      <c r="B172" s="294"/>
      <c r="C172" s="274" t="s">
        <v>650</v>
      </c>
      <c r="D172" s="274"/>
      <c r="E172" s="274"/>
      <c r="F172" s="293" t="s">
        <v>637</v>
      </c>
      <c r="G172" s="274"/>
      <c r="H172" s="274" t="s">
        <v>697</v>
      </c>
      <c r="I172" s="274" t="s">
        <v>633</v>
      </c>
      <c r="J172" s="274">
        <v>50</v>
      </c>
      <c r="K172" s="315"/>
    </row>
    <row r="173" spans="2:11" ht="15" customHeight="1">
      <c r="B173" s="294"/>
      <c r="C173" s="274" t="s">
        <v>658</v>
      </c>
      <c r="D173" s="274"/>
      <c r="E173" s="274"/>
      <c r="F173" s="293" t="s">
        <v>637</v>
      </c>
      <c r="G173" s="274"/>
      <c r="H173" s="274" t="s">
        <v>697</v>
      </c>
      <c r="I173" s="274" t="s">
        <v>633</v>
      </c>
      <c r="J173" s="274">
        <v>50</v>
      </c>
      <c r="K173" s="315"/>
    </row>
    <row r="174" spans="2:11" ht="15" customHeight="1">
      <c r="B174" s="294"/>
      <c r="C174" s="274" t="s">
        <v>656</v>
      </c>
      <c r="D174" s="274"/>
      <c r="E174" s="274"/>
      <c r="F174" s="293" t="s">
        <v>637</v>
      </c>
      <c r="G174" s="274"/>
      <c r="H174" s="274" t="s">
        <v>697</v>
      </c>
      <c r="I174" s="274" t="s">
        <v>633</v>
      </c>
      <c r="J174" s="274">
        <v>50</v>
      </c>
      <c r="K174" s="315"/>
    </row>
    <row r="175" spans="2:11" ht="15" customHeight="1">
      <c r="B175" s="294"/>
      <c r="C175" s="274" t="s">
        <v>108</v>
      </c>
      <c r="D175" s="274"/>
      <c r="E175" s="274"/>
      <c r="F175" s="293" t="s">
        <v>631</v>
      </c>
      <c r="G175" s="274"/>
      <c r="H175" s="274" t="s">
        <v>698</v>
      </c>
      <c r="I175" s="274" t="s">
        <v>699</v>
      </c>
      <c r="J175" s="274"/>
      <c r="K175" s="315"/>
    </row>
    <row r="176" spans="2:11" ht="15" customHeight="1">
      <c r="B176" s="294"/>
      <c r="C176" s="274" t="s">
        <v>59</v>
      </c>
      <c r="D176" s="274"/>
      <c r="E176" s="274"/>
      <c r="F176" s="293" t="s">
        <v>631</v>
      </c>
      <c r="G176" s="274"/>
      <c r="H176" s="274" t="s">
        <v>700</v>
      </c>
      <c r="I176" s="274" t="s">
        <v>701</v>
      </c>
      <c r="J176" s="274">
        <v>1</v>
      </c>
      <c r="K176" s="315"/>
    </row>
    <row r="177" spans="2:11" ht="15" customHeight="1">
      <c r="B177" s="294"/>
      <c r="C177" s="274" t="s">
        <v>55</v>
      </c>
      <c r="D177" s="274"/>
      <c r="E177" s="274"/>
      <c r="F177" s="293" t="s">
        <v>631</v>
      </c>
      <c r="G177" s="274"/>
      <c r="H177" s="274" t="s">
        <v>702</v>
      </c>
      <c r="I177" s="274" t="s">
        <v>633</v>
      </c>
      <c r="J177" s="274">
        <v>20</v>
      </c>
      <c r="K177" s="315"/>
    </row>
    <row r="178" spans="2:11" ht="15" customHeight="1">
      <c r="B178" s="294"/>
      <c r="C178" s="274" t="s">
        <v>109</v>
      </c>
      <c r="D178" s="274"/>
      <c r="E178" s="274"/>
      <c r="F178" s="293" t="s">
        <v>631</v>
      </c>
      <c r="G178" s="274"/>
      <c r="H178" s="274" t="s">
        <v>703</v>
      </c>
      <c r="I178" s="274" t="s">
        <v>633</v>
      </c>
      <c r="J178" s="274">
        <v>255</v>
      </c>
      <c r="K178" s="315"/>
    </row>
    <row r="179" spans="2:11" ht="15" customHeight="1">
      <c r="B179" s="294"/>
      <c r="C179" s="274" t="s">
        <v>110</v>
      </c>
      <c r="D179" s="274"/>
      <c r="E179" s="274"/>
      <c r="F179" s="293" t="s">
        <v>631</v>
      </c>
      <c r="G179" s="274"/>
      <c r="H179" s="274" t="s">
        <v>596</v>
      </c>
      <c r="I179" s="274" t="s">
        <v>633</v>
      </c>
      <c r="J179" s="274">
        <v>10</v>
      </c>
      <c r="K179" s="315"/>
    </row>
    <row r="180" spans="2:11" ht="15" customHeight="1">
      <c r="B180" s="294"/>
      <c r="C180" s="274" t="s">
        <v>111</v>
      </c>
      <c r="D180" s="274"/>
      <c r="E180" s="274"/>
      <c r="F180" s="293" t="s">
        <v>631</v>
      </c>
      <c r="G180" s="274"/>
      <c r="H180" s="274" t="s">
        <v>704</v>
      </c>
      <c r="I180" s="274" t="s">
        <v>665</v>
      </c>
      <c r="J180" s="274"/>
      <c r="K180" s="315"/>
    </row>
    <row r="181" spans="2:11" ht="15" customHeight="1">
      <c r="B181" s="294"/>
      <c r="C181" s="274" t="s">
        <v>705</v>
      </c>
      <c r="D181" s="274"/>
      <c r="E181" s="274"/>
      <c r="F181" s="293" t="s">
        <v>631</v>
      </c>
      <c r="G181" s="274"/>
      <c r="H181" s="274" t="s">
        <v>706</v>
      </c>
      <c r="I181" s="274" t="s">
        <v>665</v>
      </c>
      <c r="J181" s="274"/>
      <c r="K181" s="315"/>
    </row>
    <row r="182" spans="2:11" ht="15" customHeight="1">
      <c r="B182" s="294"/>
      <c r="C182" s="274" t="s">
        <v>694</v>
      </c>
      <c r="D182" s="274"/>
      <c r="E182" s="274"/>
      <c r="F182" s="293" t="s">
        <v>631</v>
      </c>
      <c r="G182" s="274"/>
      <c r="H182" s="274" t="s">
        <v>707</v>
      </c>
      <c r="I182" s="274" t="s">
        <v>665</v>
      </c>
      <c r="J182" s="274"/>
      <c r="K182" s="315"/>
    </row>
    <row r="183" spans="2:11" ht="15" customHeight="1">
      <c r="B183" s="294"/>
      <c r="C183" s="274" t="s">
        <v>113</v>
      </c>
      <c r="D183" s="274"/>
      <c r="E183" s="274"/>
      <c r="F183" s="293" t="s">
        <v>637</v>
      </c>
      <c r="G183" s="274"/>
      <c r="H183" s="274" t="s">
        <v>708</v>
      </c>
      <c r="I183" s="274" t="s">
        <v>633</v>
      </c>
      <c r="J183" s="274">
        <v>50</v>
      </c>
      <c r="K183" s="315"/>
    </row>
    <row r="184" spans="2:11" ht="15" customHeight="1">
      <c r="B184" s="294"/>
      <c r="C184" s="274" t="s">
        <v>709</v>
      </c>
      <c r="D184" s="274"/>
      <c r="E184" s="274"/>
      <c r="F184" s="293" t="s">
        <v>637</v>
      </c>
      <c r="G184" s="274"/>
      <c r="H184" s="274" t="s">
        <v>710</v>
      </c>
      <c r="I184" s="274" t="s">
        <v>711</v>
      </c>
      <c r="J184" s="274"/>
      <c r="K184" s="315"/>
    </row>
    <row r="185" spans="2:11" ht="15" customHeight="1">
      <c r="B185" s="294"/>
      <c r="C185" s="274" t="s">
        <v>712</v>
      </c>
      <c r="D185" s="274"/>
      <c r="E185" s="274"/>
      <c r="F185" s="293" t="s">
        <v>637</v>
      </c>
      <c r="G185" s="274"/>
      <c r="H185" s="274" t="s">
        <v>713</v>
      </c>
      <c r="I185" s="274" t="s">
        <v>711</v>
      </c>
      <c r="J185" s="274"/>
      <c r="K185" s="315"/>
    </row>
    <row r="186" spans="2:11" ht="15" customHeight="1">
      <c r="B186" s="294"/>
      <c r="C186" s="274" t="s">
        <v>714</v>
      </c>
      <c r="D186" s="274"/>
      <c r="E186" s="274"/>
      <c r="F186" s="293" t="s">
        <v>637</v>
      </c>
      <c r="G186" s="274"/>
      <c r="H186" s="274" t="s">
        <v>715</v>
      </c>
      <c r="I186" s="274" t="s">
        <v>711</v>
      </c>
      <c r="J186" s="274"/>
      <c r="K186" s="315"/>
    </row>
    <row r="187" spans="2:11" ht="15" customHeight="1">
      <c r="B187" s="294"/>
      <c r="C187" s="327" t="s">
        <v>716</v>
      </c>
      <c r="D187" s="274"/>
      <c r="E187" s="274"/>
      <c r="F187" s="293" t="s">
        <v>637</v>
      </c>
      <c r="G187" s="274"/>
      <c r="H187" s="274" t="s">
        <v>717</v>
      </c>
      <c r="I187" s="274" t="s">
        <v>718</v>
      </c>
      <c r="J187" s="328" t="s">
        <v>719</v>
      </c>
      <c r="K187" s="315"/>
    </row>
    <row r="188" spans="2:11" ht="15" customHeight="1">
      <c r="B188" s="294"/>
      <c r="C188" s="279" t="s">
        <v>44</v>
      </c>
      <c r="D188" s="274"/>
      <c r="E188" s="274"/>
      <c r="F188" s="293" t="s">
        <v>631</v>
      </c>
      <c r="G188" s="274"/>
      <c r="H188" s="270" t="s">
        <v>720</v>
      </c>
      <c r="I188" s="274" t="s">
        <v>721</v>
      </c>
      <c r="J188" s="274"/>
      <c r="K188" s="315"/>
    </row>
    <row r="189" spans="2:11" ht="15" customHeight="1">
      <c r="B189" s="294"/>
      <c r="C189" s="279" t="s">
        <v>722</v>
      </c>
      <c r="D189" s="274"/>
      <c r="E189" s="274"/>
      <c r="F189" s="293" t="s">
        <v>631</v>
      </c>
      <c r="G189" s="274"/>
      <c r="H189" s="274" t="s">
        <v>723</v>
      </c>
      <c r="I189" s="274" t="s">
        <v>665</v>
      </c>
      <c r="J189" s="274"/>
      <c r="K189" s="315"/>
    </row>
    <row r="190" spans="2:11" ht="15" customHeight="1">
      <c r="B190" s="294"/>
      <c r="C190" s="279" t="s">
        <v>724</v>
      </c>
      <c r="D190" s="274"/>
      <c r="E190" s="274"/>
      <c r="F190" s="293" t="s">
        <v>631</v>
      </c>
      <c r="G190" s="274"/>
      <c r="H190" s="274" t="s">
        <v>725</v>
      </c>
      <c r="I190" s="274" t="s">
        <v>665</v>
      </c>
      <c r="J190" s="274"/>
      <c r="K190" s="315"/>
    </row>
    <row r="191" spans="2:11" ht="15" customHeight="1">
      <c r="B191" s="294"/>
      <c r="C191" s="279" t="s">
        <v>726</v>
      </c>
      <c r="D191" s="274"/>
      <c r="E191" s="274"/>
      <c r="F191" s="293" t="s">
        <v>637</v>
      </c>
      <c r="G191" s="274"/>
      <c r="H191" s="274" t="s">
        <v>727</v>
      </c>
      <c r="I191" s="274" t="s">
        <v>665</v>
      </c>
      <c r="J191" s="274"/>
      <c r="K191" s="315"/>
    </row>
    <row r="192" spans="2:11" ht="15" customHeight="1">
      <c r="B192" s="321"/>
      <c r="C192" s="329"/>
      <c r="D192" s="303"/>
      <c r="E192" s="303"/>
      <c r="F192" s="303"/>
      <c r="G192" s="303"/>
      <c r="H192" s="303"/>
      <c r="I192" s="303"/>
      <c r="J192" s="303"/>
      <c r="K192" s="322"/>
    </row>
    <row r="193" spans="2:11" ht="18.75" customHeight="1">
      <c r="B193" s="270"/>
      <c r="C193" s="274"/>
      <c r="D193" s="274"/>
      <c r="E193" s="274"/>
      <c r="F193" s="293"/>
      <c r="G193" s="274"/>
      <c r="H193" s="274"/>
      <c r="I193" s="274"/>
      <c r="J193" s="274"/>
      <c r="K193" s="270"/>
    </row>
    <row r="194" spans="2:11" ht="18.75" customHeight="1">
      <c r="B194" s="270"/>
      <c r="C194" s="274"/>
      <c r="D194" s="274"/>
      <c r="E194" s="274"/>
      <c r="F194" s="293"/>
      <c r="G194" s="274"/>
      <c r="H194" s="274"/>
      <c r="I194" s="274"/>
      <c r="J194" s="274"/>
      <c r="K194" s="270"/>
    </row>
    <row r="195" spans="2:11" ht="18.75" customHeight="1">
      <c r="B195" s="280"/>
      <c r="C195" s="280"/>
      <c r="D195" s="280"/>
      <c r="E195" s="280"/>
      <c r="F195" s="280"/>
      <c r="G195" s="280"/>
      <c r="H195" s="280"/>
      <c r="I195" s="280"/>
      <c r="J195" s="280"/>
      <c r="K195" s="280"/>
    </row>
    <row r="196" spans="2:11">
      <c r="B196" s="262"/>
      <c r="C196" s="263"/>
      <c r="D196" s="263"/>
      <c r="E196" s="263"/>
      <c r="F196" s="263"/>
      <c r="G196" s="263"/>
      <c r="H196" s="263"/>
      <c r="I196" s="263"/>
      <c r="J196" s="263"/>
      <c r="K196" s="264"/>
    </row>
    <row r="197" spans="2:11" ht="21">
      <c r="B197" s="265"/>
      <c r="C197" s="386" t="s">
        <v>728</v>
      </c>
      <c r="D197" s="386"/>
      <c r="E197" s="386"/>
      <c r="F197" s="386"/>
      <c r="G197" s="386"/>
      <c r="H197" s="386"/>
      <c r="I197" s="386"/>
      <c r="J197" s="386"/>
      <c r="K197" s="266"/>
    </row>
    <row r="198" spans="2:11" ht="25.5" customHeight="1">
      <c r="B198" s="265"/>
      <c r="C198" s="330" t="s">
        <v>729</v>
      </c>
      <c r="D198" s="330"/>
      <c r="E198" s="330"/>
      <c r="F198" s="330" t="s">
        <v>730</v>
      </c>
      <c r="G198" s="331"/>
      <c r="H198" s="391" t="s">
        <v>731</v>
      </c>
      <c r="I198" s="391"/>
      <c r="J198" s="391"/>
      <c r="K198" s="266"/>
    </row>
    <row r="199" spans="2:11" ht="5.25" customHeight="1">
      <c r="B199" s="294"/>
      <c r="C199" s="291"/>
      <c r="D199" s="291"/>
      <c r="E199" s="291"/>
      <c r="F199" s="291"/>
      <c r="G199" s="274"/>
      <c r="H199" s="291"/>
      <c r="I199" s="291"/>
      <c r="J199" s="291"/>
      <c r="K199" s="315"/>
    </row>
    <row r="200" spans="2:11" ht="15" customHeight="1">
      <c r="B200" s="294"/>
      <c r="C200" s="274" t="s">
        <v>721</v>
      </c>
      <c r="D200" s="274"/>
      <c r="E200" s="274"/>
      <c r="F200" s="293" t="s">
        <v>45</v>
      </c>
      <c r="G200" s="274"/>
      <c r="H200" s="388" t="s">
        <v>732</v>
      </c>
      <c r="I200" s="388"/>
      <c r="J200" s="388"/>
      <c r="K200" s="315"/>
    </row>
    <row r="201" spans="2:11" ht="15" customHeight="1">
      <c r="B201" s="294"/>
      <c r="C201" s="300"/>
      <c r="D201" s="274"/>
      <c r="E201" s="274"/>
      <c r="F201" s="293" t="s">
        <v>46</v>
      </c>
      <c r="G201" s="274"/>
      <c r="H201" s="388" t="s">
        <v>733</v>
      </c>
      <c r="I201" s="388"/>
      <c r="J201" s="388"/>
      <c r="K201" s="315"/>
    </row>
    <row r="202" spans="2:11" ht="15" customHeight="1">
      <c r="B202" s="294"/>
      <c r="C202" s="300"/>
      <c r="D202" s="274"/>
      <c r="E202" s="274"/>
      <c r="F202" s="293" t="s">
        <v>49</v>
      </c>
      <c r="G202" s="274"/>
      <c r="H202" s="388" t="s">
        <v>734</v>
      </c>
      <c r="I202" s="388"/>
      <c r="J202" s="388"/>
      <c r="K202" s="315"/>
    </row>
    <row r="203" spans="2:11" ht="15" customHeight="1">
      <c r="B203" s="294"/>
      <c r="C203" s="274"/>
      <c r="D203" s="274"/>
      <c r="E203" s="274"/>
      <c r="F203" s="293" t="s">
        <v>47</v>
      </c>
      <c r="G203" s="274"/>
      <c r="H203" s="388" t="s">
        <v>735</v>
      </c>
      <c r="I203" s="388"/>
      <c r="J203" s="388"/>
      <c r="K203" s="315"/>
    </row>
    <row r="204" spans="2:11" ht="15" customHeight="1">
      <c r="B204" s="294"/>
      <c r="C204" s="274"/>
      <c r="D204" s="274"/>
      <c r="E204" s="274"/>
      <c r="F204" s="293" t="s">
        <v>48</v>
      </c>
      <c r="G204" s="274"/>
      <c r="H204" s="388" t="s">
        <v>736</v>
      </c>
      <c r="I204" s="388"/>
      <c r="J204" s="388"/>
      <c r="K204" s="315"/>
    </row>
    <row r="205" spans="2:11" ht="15" customHeight="1">
      <c r="B205" s="294"/>
      <c r="C205" s="274"/>
      <c r="D205" s="274"/>
      <c r="E205" s="274"/>
      <c r="F205" s="293"/>
      <c r="G205" s="274"/>
      <c r="H205" s="274"/>
      <c r="I205" s="274"/>
      <c r="J205" s="274"/>
      <c r="K205" s="315"/>
    </row>
    <row r="206" spans="2:11" ht="15" customHeight="1">
      <c r="B206" s="294"/>
      <c r="C206" s="274" t="s">
        <v>677</v>
      </c>
      <c r="D206" s="274"/>
      <c r="E206" s="274"/>
      <c r="F206" s="293" t="s">
        <v>81</v>
      </c>
      <c r="G206" s="274"/>
      <c r="H206" s="388" t="s">
        <v>737</v>
      </c>
      <c r="I206" s="388"/>
      <c r="J206" s="388"/>
      <c r="K206" s="315"/>
    </row>
    <row r="207" spans="2:11" ht="15" customHeight="1">
      <c r="B207" s="294"/>
      <c r="C207" s="300"/>
      <c r="D207" s="274"/>
      <c r="E207" s="274"/>
      <c r="F207" s="293" t="s">
        <v>574</v>
      </c>
      <c r="G207" s="274"/>
      <c r="H207" s="388" t="s">
        <v>575</v>
      </c>
      <c r="I207" s="388"/>
      <c r="J207" s="388"/>
      <c r="K207" s="315"/>
    </row>
    <row r="208" spans="2:11" ht="15" customHeight="1">
      <c r="B208" s="294"/>
      <c r="C208" s="274"/>
      <c r="D208" s="274"/>
      <c r="E208" s="274"/>
      <c r="F208" s="293" t="s">
        <v>572</v>
      </c>
      <c r="G208" s="274"/>
      <c r="H208" s="388" t="s">
        <v>738</v>
      </c>
      <c r="I208" s="388"/>
      <c r="J208" s="388"/>
      <c r="K208" s="315"/>
    </row>
    <row r="209" spans="2:11" ht="15" customHeight="1">
      <c r="B209" s="332"/>
      <c r="C209" s="300"/>
      <c r="D209" s="300"/>
      <c r="E209" s="300"/>
      <c r="F209" s="293" t="s">
        <v>576</v>
      </c>
      <c r="G209" s="279"/>
      <c r="H209" s="392" t="s">
        <v>577</v>
      </c>
      <c r="I209" s="392"/>
      <c r="J209" s="392"/>
      <c r="K209" s="333"/>
    </row>
    <row r="210" spans="2:11" ht="15" customHeight="1">
      <c r="B210" s="332"/>
      <c r="C210" s="300"/>
      <c r="D210" s="300"/>
      <c r="E210" s="300"/>
      <c r="F210" s="293" t="s">
        <v>578</v>
      </c>
      <c r="G210" s="279"/>
      <c r="H210" s="392" t="s">
        <v>739</v>
      </c>
      <c r="I210" s="392"/>
      <c r="J210" s="392"/>
      <c r="K210" s="333"/>
    </row>
    <row r="211" spans="2:11" ht="15" customHeight="1">
      <c r="B211" s="332"/>
      <c r="C211" s="300"/>
      <c r="D211" s="300"/>
      <c r="E211" s="300"/>
      <c r="F211" s="334"/>
      <c r="G211" s="279"/>
      <c r="H211" s="335"/>
      <c r="I211" s="335"/>
      <c r="J211" s="335"/>
      <c r="K211" s="333"/>
    </row>
    <row r="212" spans="2:11" ht="15" customHeight="1">
      <c r="B212" s="332"/>
      <c r="C212" s="274" t="s">
        <v>701</v>
      </c>
      <c r="D212" s="300"/>
      <c r="E212" s="300"/>
      <c r="F212" s="293">
        <v>1</v>
      </c>
      <c r="G212" s="279"/>
      <c r="H212" s="392" t="s">
        <v>740</v>
      </c>
      <c r="I212" s="392"/>
      <c r="J212" s="392"/>
      <c r="K212" s="333"/>
    </row>
    <row r="213" spans="2:11" ht="15" customHeight="1">
      <c r="B213" s="332"/>
      <c r="C213" s="300"/>
      <c r="D213" s="300"/>
      <c r="E213" s="300"/>
      <c r="F213" s="293">
        <v>2</v>
      </c>
      <c r="G213" s="279"/>
      <c r="H213" s="392" t="s">
        <v>741</v>
      </c>
      <c r="I213" s="392"/>
      <c r="J213" s="392"/>
      <c r="K213" s="333"/>
    </row>
    <row r="214" spans="2:11" ht="15" customHeight="1">
      <c r="B214" s="332"/>
      <c r="C214" s="300"/>
      <c r="D214" s="300"/>
      <c r="E214" s="300"/>
      <c r="F214" s="293">
        <v>3</v>
      </c>
      <c r="G214" s="279"/>
      <c r="H214" s="392" t="s">
        <v>742</v>
      </c>
      <c r="I214" s="392"/>
      <c r="J214" s="392"/>
      <c r="K214" s="333"/>
    </row>
    <row r="215" spans="2:11" ht="15" customHeight="1">
      <c r="B215" s="332"/>
      <c r="C215" s="300"/>
      <c r="D215" s="300"/>
      <c r="E215" s="300"/>
      <c r="F215" s="293">
        <v>4</v>
      </c>
      <c r="G215" s="279"/>
      <c r="H215" s="392" t="s">
        <v>743</v>
      </c>
      <c r="I215" s="392"/>
      <c r="J215" s="392"/>
      <c r="K215" s="333"/>
    </row>
    <row r="216" spans="2:11" ht="12.75" customHeight="1">
      <c r="B216" s="336"/>
      <c r="C216" s="337"/>
      <c r="D216" s="337"/>
      <c r="E216" s="337"/>
      <c r="F216" s="337"/>
      <c r="G216" s="337"/>
      <c r="H216" s="337"/>
      <c r="I216" s="337"/>
      <c r="J216" s="337"/>
      <c r="K216" s="338"/>
    </row>
  </sheetData>
  <sheetProtection algorithmName="SHA-512" hashValue="COFQN3tEK0MeG//AEInMjTw5fg+DKd+JGSW3JGMKElnLTg8A0jv2abglFlOZ9wcQM9ddS40YUhvw2pOx59bjDQ==" saltValue="N8nJcAACCluQooTrNj7nIg==" spinCount="100000" sheet="1" objects="1" scenarios="1" formatCells="0" formatColumns="0" formatRows="0" sort="0" autoFilter="0"/>
  <mergeCells count="77">
    <mergeCell ref="C197:J197"/>
    <mergeCell ref="H215:J215"/>
    <mergeCell ref="H213:J213"/>
    <mergeCell ref="H210:J210"/>
    <mergeCell ref="H209:J209"/>
    <mergeCell ref="H207:J207"/>
    <mergeCell ref="H208:J208"/>
    <mergeCell ref="H203:J203"/>
    <mergeCell ref="H201:J201"/>
    <mergeCell ref="H212:J212"/>
    <mergeCell ref="H214:J214"/>
    <mergeCell ref="H206:J206"/>
    <mergeCell ref="H204:J204"/>
    <mergeCell ref="H202:J202"/>
    <mergeCell ref="D57:J57"/>
    <mergeCell ref="H200:J200"/>
    <mergeCell ref="D60:J60"/>
    <mergeCell ref="D63:J63"/>
    <mergeCell ref="D64:J64"/>
    <mergeCell ref="D66:J66"/>
    <mergeCell ref="D65:J65"/>
    <mergeCell ref="C100:J100"/>
    <mergeCell ref="D61:J61"/>
    <mergeCell ref="D67:J67"/>
    <mergeCell ref="D68:J68"/>
    <mergeCell ref="C73:J73"/>
    <mergeCell ref="H198:J198"/>
    <mergeCell ref="C163:J163"/>
    <mergeCell ref="C120:J120"/>
    <mergeCell ref="C145:J145"/>
    <mergeCell ref="D58:J58"/>
    <mergeCell ref="D59:J59"/>
    <mergeCell ref="C50:J50"/>
    <mergeCell ref="G38:J38"/>
    <mergeCell ref="G39:J39"/>
    <mergeCell ref="G40:J40"/>
    <mergeCell ref="G41:J41"/>
    <mergeCell ref="G42:J42"/>
    <mergeCell ref="G43:J43"/>
    <mergeCell ref="D45:J45"/>
    <mergeCell ref="E46:J46"/>
    <mergeCell ref="E47:J47"/>
    <mergeCell ref="C52:J52"/>
    <mergeCell ref="C53:J53"/>
    <mergeCell ref="C55:J55"/>
    <mergeCell ref="D56:J56"/>
    <mergeCell ref="D33:J33"/>
    <mergeCell ref="G34:J34"/>
    <mergeCell ref="G35:J35"/>
    <mergeCell ref="D49:J49"/>
    <mergeCell ref="E48:J48"/>
    <mergeCell ref="G36:J36"/>
    <mergeCell ref="G37:J37"/>
    <mergeCell ref="D31:J31"/>
    <mergeCell ref="C24:J24"/>
    <mergeCell ref="D32:J32"/>
    <mergeCell ref="F18:J18"/>
    <mergeCell ref="F21:J21"/>
    <mergeCell ref="C23:J23"/>
    <mergeCell ref="D25:J25"/>
    <mergeCell ref="D26:J26"/>
    <mergeCell ref="D28:J28"/>
    <mergeCell ref="D29:J29"/>
    <mergeCell ref="F19:J19"/>
    <mergeCell ref="F20:J20"/>
    <mergeCell ref="D14:J14"/>
    <mergeCell ref="D15:J15"/>
    <mergeCell ref="F16:J16"/>
    <mergeCell ref="F17:J17"/>
    <mergeCell ref="C9:J9"/>
    <mergeCell ref="D10:J10"/>
    <mergeCell ref="D13:J13"/>
    <mergeCell ref="C3:J3"/>
    <mergeCell ref="C4:J4"/>
    <mergeCell ref="C6:J6"/>
    <mergeCell ref="C7:J7"/>
    <mergeCell ref="D11:J11"/>
  </mergeCells>
  <pageMargins left="0.59027779999999996" right="0.59027779999999996" top="0.59027779999999996" bottom="0.59027779999999996" header="0" footer="0"/>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9</vt:i4>
      </vt:variant>
    </vt:vector>
  </HeadingPairs>
  <TitlesOfParts>
    <vt:vector size="14" baseType="lpstr">
      <vt:lpstr>Rekapitulace stavby</vt:lpstr>
      <vt:lpstr>SO 000 - Ostatní a vedlej...</vt:lpstr>
      <vt:lpstr>SO 101 - Přestavba komuni...</vt:lpstr>
      <vt:lpstr>SO 131 - Horská vpust</vt:lpstr>
      <vt:lpstr>Pokyny pro vyplnění</vt:lpstr>
      <vt:lpstr>'Rekapitulace stavby'!Názvy_tisku</vt:lpstr>
      <vt:lpstr>'SO 000 - Ostatní a vedlej...'!Názvy_tisku</vt:lpstr>
      <vt:lpstr>'SO 101 - Přestavba komuni...'!Názvy_tisku</vt:lpstr>
      <vt:lpstr>'SO 131 - Horská vpust'!Názvy_tisku</vt:lpstr>
      <vt:lpstr>'Pokyny pro vyplnění'!Oblast_tisku</vt:lpstr>
      <vt:lpstr>'Rekapitulace stavby'!Oblast_tisku</vt:lpstr>
      <vt:lpstr>'SO 000 - Ostatní a vedlej...'!Oblast_tisku</vt:lpstr>
      <vt:lpstr>'SO 101 - Přestavba komuni...'!Oblast_tisku</vt:lpstr>
      <vt:lpstr>'SO 131 - Horská vpust'!Oblast_tisku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Jiří Bílek</dc:creator>
  <cp:lastModifiedBy>Michal Rebec</cp:lastModifiedBy>
  <cp:lastPrinted>2017-01-31T08:53:35Z</cp:lastPrinted>
  <dcterms:created xsi:type="dcterms:W3CDTF">2017-01-31T08:22:21Z</dcterms:created>
  <dcterms:modified xsi:type="dcterms:W3CDTF">2017-01-31T08:53:47Z</dcterms:modified>
</cp:coreProperties>
</file>